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5" yWindow="-15" windowWidth="9630" windowHeight="11640" tabRatio="629" activeTab="6"/>
  </bookViews>
  <sheets>
    <sheet name="DoThiHaiYen" sheetId="1" r:id="rId1"/>
    <sheet name="MaiChiemTuan" sheetId="2" r:id="rId2"/>
    <sheet name="NguyenCaoPhong" sheetId="3" r:id="rId3"/>
    <sheet name="Co Quyen" sheetId="4" r:id="rId4"/>
    <sheet name="ThayCuong" sheetId="5" r:id="rId5"/>
    <sheet name="Thay_Khanh" sheetId="6" r:id="rId6"/>
    <sheet name="Thay_Xuyen" sheetId="7" r:id="rId7"/>
    <sheet name="Thay_Trang" sheetId="8" r:id="rId8"/>
  </sheets>
  <calcPr calcId="144525"/>
</workbook>
</file>

<file path=xl/calcChain.xml><?xml version="1.0" encoding="utf-8"?>
<calcChain xmlns="http://schemas.openxmlformats.org/spreadsheetml/2006/main">
  <c r="I68" i="2" l="1"/>
  <c r="D66" i="5" l="1"/>
  <c r="I76" i="8" l="1"/>
  <c r="E76" i="8"/>
  <c r="I75" i="8"/>
  <c r="E75" i="8"/>
  <c r="I74" i="8"/>
  <c r="J74" i="8" s="1"/>
  <c r="H74" i="8"/>
  <c r="G74" i="8"/>
  <c r="D74" i="8"/>
  <c r="D65" i="8" s="1"/>
  <c r="E65" i="8" s="1"/>
  <c r="F65" i="8" s="1"/>
  <c r="C74" i="8"/>
  <c r="B74" i="8"/>
  <c r="I73" i="8"/>
  <c r="E73" i="8"/>
  <c r="I72" i="8"/>
  <c r="E72" i="8"/>
  <c r="H71" i="8"/>
  <c r="G71" i="8"/>
  <c r="D71" i="8"/>
  <c r="C71" i="8"/>
  <c r="B71" i="8"/>
  <c r="I71" i="8" s="1"/>
  <c r="J71" i="8" s="1"/>
  <c r="I70" i="8"/>
  <c r="E70" i="8"/>
  <c r="I69" i="8"/>
  <c r="E69" i="8"/>
  <c r="I68" i="8"/>
  <c r="E68" i="8"/>
  <c r="I67" i="8"/>
  <c r="E67" i="8"/>
  <c r="H66" i="8"/>
  <c r="G66" i="8"/>
  <c r="D66" i="8"/>
  <c r="C66" i="8"/>
  <c r="C65" i="8" s="1"/>
  <c r="B66" i="8"/>
  <c r="B65" i="8" s="1"/>
  <c r="I64" i="8"/>
  <c r="E64" i="8"/>
  <c r="I63" i="8"/>
  <c r="E63" i="8"/>
  <c r="H62" i="8"/>
  <c r="G62" i="8"/>
  <c r="E62" i="8"/>
  <c r="F62" i="8" s="1"/>
  <c r="D62" i="8"/>
  <c r="C62" i="8"/>
  <c r="B62" i="8"/>
  <c r="I61" i="8"/>
  <c r="E61" i="8"/>
  <c r="I60" i="8"/>
  <c r="E60" i="8"/>
  <c r="H59" i="8"/>
  <c r="G59" i="8"/>
  <c r="D59" i="8"/>
  <c r="C59" i="8"/>
  <c r="B59" i="8"/>
  <c r="I59" i="8" s="1"/>
  <c r="J59" i="8" s="1"/>
  <c r="I58" i="8"/>
  <c r="E58" i="8"/>
  <c r="I57" i="8"/>
  <c r="E57" i="8"/>
  <c r="I56" i="8"/>
  <c r="E56" i="8"/>
  <c r="I55" i="8"/>
  <c r="E55" i="8"/>
  <c r="H54" i="8"/>
  <c r="G54" i="8"/>
  <c r="D54" i="8"/>
  <c r="E54" i="8" s="1"/>
  <c r="F54" i="8" s="1"/>
  <c r="C54" i="8"/>
  <c r="B54" i="8"/>
  <c r="I53" i="8"/>
  <c r="E53" i="8"/>
  <c r="I52" i="8"/>
  <c r="E52" i="8"/>
  <c r="H51" i="8"/>
  <c r="G51" i="8"/>
  <c r="D51" i="8"/>
  <c r="E51" i="8" s="1"/>
  <c r="F51" i="8" s="1"/>
  <c r="C51" i="8"/>
  <c r="B51" i="8"/>
  <c r="I50" i="8"/>
  <c r="E50" i="8"/>
  <c r="I49" i="8"/>
  <c r="E49" i="8"/>
  <c r="H48" i="8"/>
  <c r="I48" i="8" s="1"/>
  <c r="J48" i="8" s="1"/>
  <c r="G48" i="8"/>
  <c r="D48" i="8"/>
  <c r="E48" i="8" s="1"/>
  <c r="F48" i="8" s="1"/>
  <c r="C48" i="8"/>
  <c r="B48" i="8"/>
  <c r="I47" i="8"/>
  <c r="E47" i="8"/>
  <c r="I46" i="8"/>
  <c r="E46" i="8"/>
  <c r="H45" i="8"/>
  <c r="G45" i="8"/>
  <c r="D45" i="8"/>
  <c r="C45" i="8"/>
  <c r="B45" i="8"/>
  <c r="I45" i="8" s="1"/>
  <c r="J45" i="8" s="1"/>
  <c r="I44" i="8"/>
  <c r="E44" i="8"/>
  <c r="I43" i="8"/>
  <c r="E43" i="8"/>
  <c r="I42" i="8"/>
  <c r="E42" i="8"/>
  <c r="I41" i="8"/>
  <c r="E41" i="8"/>
  <c r="H40" i="8"/>
  <c r="I40" i="8" s="1"/>
  <c r="J40" i="8" s="1"/>
  <c r="G40" i="8"/>
  <c r="D40" i="8"/>
  <c r="E40" i="8" s="1"/>
  <c r="F40" i="8" s="1"/>
  <c r="C40" i="8"/>
  <c r="I39" i="8"/>
  <c r="E39" i="8"/>
  <c r="I38" i="8"/>
  <c r="E38" i="8"/>
  <c r="I37" i="8"/>
  <c r="E37" i="8"/>
  <c r="I36" i="8"/>
  <c r="E36" i="8"/>
  <c r="I35" i="8"/>
  <c r="E35" i="8"/>
  <c r="I34" i="8"/>
  <c r="E34" i="8"/>
  <c r="H33" i="8"/>
  <c r="G33" i="8"/>
  <c r="D33" i="8"/>
  <c r="E33" i="8" s="1"/>
  <c r="F33" i="8" s="1"/>
  <c r="C33" i="8"/>
  <c r="B33" i="8"/>
  <c r="I32" i="8"/>
  <c r="E32" i="8"/>
  <c r="I31" i="8"/>
  <c r="E31" i="8"/>
  <c r="H30" i="8"/>
  <c r="G30" i="8"/>
  <c r="D30" i="8"/>
  <c r="C30" i="8"/>
  <c r="B30" i="8"/>
  <c r="B29" i="8"/>
  <c r="I28" i="8"/>
  <c r="E28" i="8"/>
  <c r="I27" i="8"/>
  <c r="E27" i="8"/>
  <c r="H26" i="8"/>
  <c r="G26" i="8"/>
  <c r="D26" i="8"/>
  <c r="C26" i="8"/>
  <c r="B26" i="8"/>
  <c r="I25" i="8"/>
  <c r="E25" i="8"/>
  <c r="I24" i="8"/>
  <c r="E24" i="8"/>
  <c r="H23" i="8"/>
  <c r="G23" i="8"/>
  <c r="D23" i="8"/>
  <c r="E23" i="8" s="1"/>
  <c r="F23" i="8" s="1"/>
  <c r="C23" i="8"/>
  <c r="B23" i="8"/>
  <c r="I22" i="8"/>
  <c r="E22" i="8"/>
  <c r="I21" i="8"/>
  <c r="E21" i="8"/>
  <c r="I20" i="8"/>
  <c r="E20" i="8"/>
  <c r="I19" i="8"/>
  <c r="E19" i="8"/>
  <c r="I18" i="8"/>
  <c r="E18" i="8"/>
  <c r="I17" i="8"/>
  <c r="E17" i="8"/>
  <c r="H16" i="8"/>
  <c r="I16" i="8" s="1"/>
  <c r="G16" i="8"/>
  <c r="D16" i="8"/>
  <c r="C16" i="8"/>
  <c r="B16" i="8"/>
  <c r="I23" i="8" l="1"/>
  <c r="J23" i="8" s="1"/>
  <c r="I33" i="8"/>
  <c r="J33" i="8" s="1"/>
  <c r="E74" i="8"/>
  <c r="F74" i="8" s="1"/>
  <c r="E16" i="8"/>
  <c r="C15" i="8"/>
  <c r="C77" i="8" s="1"/>
  <c r="C78" i="8" s="1"/>
  <c r="B15" i="8"/>
  <c r="B77" i="8" s="1"/>
  <c r="E30" i="8"/>
  <c r="F30" i="8" s="1"/>
  <c r="C29" i="8"/>
  <c r="I51" i="8"/>
  <c r="J51" i="8" s="1"/>
  <c r="I62" i="8"/>
  <c r="J62" i="8" s="1"/>
  <c r="E66" i="8"/>
  <c r="F66" i="8" s="1"/>
  <c r="I54" i="8"/>
  <c r="J54" i="8" s="1"/>
  <c r="G65" i="8"/>
  <c r="G29" i="8"/>
  <c r="I66" i="8"/>
  <c r="J66" i="8" s="1"/>
  <c r="H65" i="8"/>
  <c r="I65" i="8" s="1"/>
  <c r="J65" i="8" s="1"/>
  <c r="G15" i="8"/>
  <c r="G77" i="8" s="1"/>
  <c r="G78" i="8" s="1"/>
  <c r="H29" i="8"/>
  <c r="I29" i="8" s="1"/>
  <c r="J29" i="8" s="1"/>
  <c r="J16" i="8"/>
  <c r="F16" i="8"/>
  <c r="I30" i="8"/>
  <c r="J30" i="8" s="1"/>
  <c r="D15" i="8"/>
  <c r="H15" i="8"/>
  <c r="E26" i="8"/>
  <c r="F26" i="8" s="1"/>
  <c r="I26" i="8"/>
  <c r="J26" i="8" s="1"/>
  <c r="D29" i="8"/>
  <c r="E29" i="8" s="1"/>
  <c r="F29" i="8" s="1"/>
  <c r="E45" i="8"/>
  <c r="F45" i="8" s="1"/>
  <c r="E59" i="8"/>
  <c r="F59" i="8" s="1"/>
  <c r="E71" i="8"/>
  <c r="F71" i="8" s="1"/>
  <c r="D77" i="8" l="1"/>
  <c r="E15" i="8"/>
  <c r="F15" i="8" s="1"/>
  <c r="I15" i="8"/>
  <c r="J15" i="8" s="1"/>
  <c r="H77" i="8"/>
  <c r="F79" i="8"/>
  <c r="J79" i="8"/>
  <c r="H78" i="8" l="1"/>
  <c r="I77" i="8"/>
  <c r="D78" i="8"/>
  <c r="E77" i="8"/>
  <c r="E78" i="8" l="1"/>
  <c r="D79" i="8"/>
  <c r="I78" i="8"/>
  <c r="H79" i="8"/>
  <c r="I76" i="7" l="1"/>
  <c r="E76" i="7"/>
  <c r="I75" i="7"/>
  <c r="E75" i="7"/>
  <c r="H74" i="7"/>
  <c r="G74" i="7"/>
  <c r="E74" i="7"/>
  <c r="F74" i="7" s="1"/>
  <c r="D74" i="7"/>
  <c r="C74" i="7"/>
  <c r="B74" i="7"/>
  <c r="I73" i="7"/>
  <c r="E73" i="7"/>
  <c r="I72" i="7"/>
  <c r="E72" i="7"/>
  <c r="H71" i="7"/>
  <c r="G71" i="7"/>
  <c r="D71" i="7"/>
  <c r="C71" i="7"/>
  <c r="B71" i="7"/>
  <c r="B65" i="7" s="1"/>
  <c r="I70" i="7"/>
  <c r="E70" i="7"/>
  <c r="I69" i="7"/>
  <c r="E69" i="7"/>
  <c r="I68" i="7"/>
  <c r="E68" i="7"/>
  <c r="I67" i="7"/>
  <c r="E67" i="7"/>
  <c r="H66" i="7"/>
  <c r="G66" i="7"/>
  <c r="G65" i="7" s="1"/>
  <c r="D66" i="7"/>
  <c r="E66" i="7" s="1"/>
  <c r="F66" i="7" s="1"/>
  <c r="C66" i="7"/>
  <c r="C65" i="7" s="1"/>
  <c r="B66" i="7"/>
  <c r="D65" i="7"/>
  <c r="I64" i="7"/>
  <c r="E64" i="7"/>
  <c r="I63" i="7"/>
  <c r="E63" i="7"/>
  <c r="H62" i="7"/>
  <c r="G62" i="7"/>
  <c r="D62" i="7"/>
  <c r="E62" i="7" s="1"/>
  <c r="F62" i="7" s="1"/>
  <c r="C62" i="7"/>
  <c r="B62" i="7"/>
  <c r="I61" i="7"/>
  <c r="E61" i="7"/>
  <c r="I60" i="7"/>
  <c r="E60" i="7"/>
  <c r="H59" i="7"/>
  <c r="G59" i="7"/>
  <c r="D59" i="7"/>
  <c r="E59" i="7" s="1"/>
  <c r="F59" i="7" s="1"/>
  <c r="C59" i="7"/>
  <c r="B59" i="7"/>
  <c r="I58" i="7"/>
  <c r="E58" i="7"/>
  <c r="I57" i="7"/>
  <c r="E57" i="7"/>
  <c r="I56" i="7"/>
  <c r="E56" i="7"/>
  <c r="I55" i="7"/>
  <c r="E55" i="7"/>
  <c r="H54" i="7"/>
  <c r="G54" i="7"/>
  <c r="D54" i="7"/>
  <c r="E54" i="7" s="1"/>
  <c r="F54" i="7" s="1"/>
  <c r="C54" i="7"/>
  <c r="B54" i="7"/>
  <c r="I53" i="7"/>
  <c r="E53" i="7"/>
  <c r="I52" i="7"/>
  <c r="E52" i="7"/>
  <c r="H51" i="7"/>
  <c r="G51" i="7"/>
  <c r="D51" i="7"/>
  <c r="C51" i="7"/>
  <c r="B51" i="7"/>
  <c r="I50" i="7"/>
  <c r="E50" i="7"/>
  <c r="I49" i="7"/>
  <c r="E49" i="7"/>
  <c r="I48" i="7"/>
  <c r="J48" i="7" s="1"/>
  <c r="H48" i="7"/>
  <c r="G48" i="7"/>
  <c r="D48" i="7"/>
  <c r="E48" i="7" s="1"/>
  <c r="F48" i="7" s="1"/>
  <c r="C48" i="7"/>
  <c r="B48" i="7"/>
  <c r="I47" i="7"/>
  <c r="E47" i="7"/>
  <c r="I46" i="7"/>
  <c r="E46" i="7"/>
  <c r="H45" i="7"/>
  <c r="G45" i="7"/>
  <c r="D45" i="7"/>
  <c r="C45" i="7"/>
  <c r="B45" i="7"/>
  <c r="I44" i="7"/>
  <c r="E44" i="7"/>
  <c r="I43" i="7"/>
  <c r="E43" i="7"/>
  <c r="I42" i="7"/>
  <c r="E42" i="7"/>
  <c r="I41" i="7"/>
  <c r="E41" i="7"/>
  <c r="H40" i="7"/>
  <c r="I40" i="7" s="1"/>
  <c r="J40" i="7" s="1"/>
  <c r="G40" i="7"/>
  <c r="D40" i="7"/>
  <c r="E40" i="7" s="1"/>
  <c r="F40" i="7" s="1"/>
  <c r="C40" i="7"/>
  <c r="I39" i="7"/>
  <c r="E39" i="7"/>
  <c r="I38" i="7"/>
  <c r="E38" i="7"/>
  <c r="I37" i="7"/>
  <c r="E37" i="7"/>
  <c r="I36" i="7"/>
  <c r="E36" i="7"/>
  <c r="I35" i="7"/>
  <c r="E35" i="7"/>
  <c r="I34" i="7"/>
  <c r="E34" i="7"/>
  <c r="H33" i="7"/>
  <c r="I33" i="7" s="1"/>
  <c r="J33" i="7" s="1"/>
  <c r="G33" i="7"/>
  <c r="D33" i="7"/>
  <c r="C33" i="7"/>
  <c r="B33" i="7"/>
  <c r="I32" i="7"/>
  <c r="E32" i="7"/>
  <c r="I31" i="7"/>
  <c r="E31" i="7"/>
  <c r="H30" i="7"/>
  <c r="G30" i="7"/>
  <c r="D30" i="7"/>
  <c r="E30" i="7" s="1"/>
  <c r="F30" i="7" s="1"/>
  <c r="C30" i="7"/>
  <c r="B30" i="7"/>
  <c r="I28" i="7"/>
  <c r="E28" i="7"/>
  <c r="I27" i="7"/>
  <c r="E27" i="7"/>
  <c r="H26" i="7"/>
  <c r="G26" i="7"/>
  <c r="D26" i="7"/>
  <c r="E26" i="7" s="1"/>
  <c r="F26" i="7" s="1"/>
  <c r="C26" i="7"/>
  <c r="B26" i="7"/>
  <c r="I25" i="7"/>
  <c r="E25" i="7"/>
  <c r="I24" i="7"/>
  <c r="E24" i="7"/>
  <c r="H23" i="7"/>
  <c r="G23" i="7"/>
  <c r="D23" i="7"/>
  <c r="C23" i="7"/>
  <c r="B23" i="7"/>
  <c r="I22" i="7"/>
  <c r="E22" i="7"/>
  <c r="I21" i="7"/>
  <c r="E21" i="7"/>
  <c r="I20" i="7"/>
  <c r="E20" i="7"/>
  <c r="I19" i="7"/>
  <c r="E19" i="7"/>
  <c r="I18" i="7"/>
  <c r="E18" i="7"/>
  <c r="I17" i="7"/>
  <c r="E17" i="7"/>
  <c r="H16" i="7"/>
  <c r="G16" i="7"/>
  <c r="D16" i="7"/>
  <c r="C16" i="7"/>
  <c r="B16" i="7"/>
  <c r="I16" i="7" l="1"/>
  <c r="C29" i="7"/>
  <c r="E65" i="7"/>
  <c r="F65" i="7" s="1"/>
  <c r="E23" i="7"/>
  <c r="F23" i="7" s="1"/>
  <c r="I30" i="7"/>
  <c r="J30" i="7" s="1"/>
  <c r="E45" i="7"/>
  <c r="F45" i="7" s="1"/>
  <c r="E51" i="7"/>
  <c r="F51" i="7" s="1"/>
  <c r="I66" i="7"/>
  <c r="J66" i="7" s="1"/>
  <c r="B29" i="7"/>
  <c r="I45" i="7"/>
  <c r="J45" i="7" s="1"/>
  <c r="I51" i="7"/>
  <c r="J51" i="7" s="1"/>
  <c r="I62" i="7"/>
  <c r="J62" i="7" s="1"/>
  <c r="I23" i="7"/>
  <c r="J23" i="7" s="1"/>
  <c r="E16" i="7"/>
  <c r="C15" i="7"/>
  <c r="C77" i="7" s="1"/>
  <c r="B15" i="7"/>
  <c r="I26" i="7"/>
  <c r="J26" i="7" s="1"/>
  <c r="E33" i="7"/>
  <c r="F33" i="7" s="1"/>
  <c r="I54" i="7"/>
  <c r="J54" i="7" s="1"/>
  <c r="I74" i="7"/>
  <c r="J74" i="7" s="1"/>
  <c r="I59" i="7"/>
  <c r="J59" i="7" s="1"/>
  <c r="G29" i="7"/>
  <c r="G15" i="7"/>
  <c r="H65" i="7"/>
  <c r="I65" i="7" s="1"/>
  <c r="J65" i="7" s="1"/>
  <c r="J16" i="7"/>
  <c r="F16" i="7"/>
  <c r="F79" i="7"/>
  <c r="D15" i="7"/>
  <c r="H15" i="7"/>
  <c r="D29" i="7"/>
  <c r="E29" i="7" s="1"/>
  <c r="F29" i="7" s="1"/>
  <c r="H29" i="7"/>
  <c r="I29" i="7" s="1"/>
  <c r="J29" i="7" s="1"/>
  <c r="E71" i="7"/>
  <c r="F71" i="7" s="1"/>
  <c r="I71" i="7"/>
  <c r="J71" i="7" s="1"/>
  <c r="B77" i="7" l="1"/>
  <c r="C78" i="7"/>
  <c r="G77" i="7"/>
  <c r="G78" i="7" s="1"/>
  <c r="I15" i="7"/>
  <c r="J15" i="7" s="1"/>
  <c r="H77" i="7"/>
  <c r="D77" i="7"/>
  <c r="E15" i="7"/>
  <c r="F15" i="7" s="1"/>
  <c r="J79" i="7"/>
  <c r="H78" i="7" l="1"/>
  <c r="I77" i="7"/>
  <c r="D78" i="7"/>
  <c r="E77" i="7"/>
  <c r="E78" i="7" l="1"/>
  <c r="D79" i="7"/>
  <c r="I78" i="7"/>
  <c r="H79" i="7"/>
  <c r="I76" i="6" l="1"/>
  <c r="E76" i="6"/>
  <c r="I75" i="6"/>
  <c r="E75" i="6"/>
  <c r="H74" i="6"/>
  <c r="I74" i="6" s="1"/>
  <c r="J74" i="6" s="1"/>
  <c r="G74" i="6"/>
  <c r="D74" i="6"/>
  <c r="E74" i="6" s="1"/>
  <c r="F74" i="6" s="1"/>
  <c r="C74" i="6"/>
  <c r="B74" i="6"/>
  <c r="I73" i="6"/>
  <c r="E73" i="6"/>
  <c r="I72" i="6"/>
  <c r="E72" i="6"/>
  <c r="H71" i="6"/>
  <c r="G71" i="6"/>
  <c r="D71" i="6"/>
  <c r="E71" i="6" s="1"/>
  <c r="F71" i="6" s="1"/>
  <c r="C71" i="6"/>
  <c r="B71" i="6"/>
  <c r="B65" i="6" s="1"/>
  <c r="I70" i="6"/>
  <c r="E70" i="6"/>
  <c r="I69" i="6"/>
  <c r="E69" i="6"/>
  <c r="I68" i="6"/>
  <c r="E68" i="6"/>
  <c r="I67" i="6"/>
  <c r="E67" i="6"/>
  <c r="H66" i="6"/>
  <c r="G66" i="6"/>
  <c r="G65" i="6" s="1"/>
  <c r="D66" i="6"/>
  <c r="C66" i="6"/>
  <c r="C65" i="6" s="1"/>
  <c r="B66" i="6"/>
  <c r="D65" i="6"/>
  <c r="E65" i="6" s="1"/>
  <c r="F65" i="6" s="1"/>
  <c r="I64" i="6"/>
  <c r="E64" i="6"/>
  <c r="I63" i="6"/>
  <c r="E63" i="6"/>
  <c r="H62" i="6"/>
  <c r="G62" i="6"/>
  <c r="D62" i="6"/>
  <c r="E62" i="6" s="1"/>
  <c r="F62" i="6" s="1"/>
  <c r="C62" i="6"/>
  <c r="B62" i="6"/>
  <c r="I61" i="6"/>
  <c r="E61" i="6"/>
  <c r="I60" i="6"/>
  <c r="E60" i="6"/>
  <c r="H59" i="6"/>
  <c r="G59" i="6"/>
  <c r="D59" i="6"/>
  <c r="E59" i="6" s="1"/>
  <c r="F59" i="6" s="1"/>
  <c r="C59" i="6"/>
  <c r="B59" i="6"/>
  <c r="I59" i="6" s="1"/>
  <c r="J59" i="6" s="1"/>
  <c r="I58" i="6"/>
  <c r="E58" i="6"/>
  <c r="I57" i="6"/>
  <c r="E57" i="6"/>
  <c r="I56" i="6"/>
  <c r="E56" i="6"/>
  <c r="I55" i="6"/>
  <c r="E55" i="6"/>
  <c r="H54" i="6"/>
  <c r="G54" i="6"/>
  <c r="D54" i="6"/>
  <c r="C54" i="6"/>
  <c r="B54" i="6"/>
  <c r="I53" i="6"/>
  <c r="E53" i="6"/>
  <c r="I52" i="6"/>
  <c r="E52" i="6"/>
  <c r="H51" i="6"/>
  <c r="G51" i="6"/>
  <c r="D51" i="6"/>
  <c r="C51" i="6"/>
  <c r="B51" i="6"/>
  <c r="I50" i="6"/>
  <c r="E50" i="6"/>
  <c r="I49" i="6"/>
  <c r="E49" i="6"/>
  <c r="H48" i="6"/>
  <c r="I48" i="6" s="1"/>
  <c r="J48" i="6" s="1"/>
  <c r="G48" i="6"/>
  <c r="D48" i="6"/>
  <c r="C48" i="6"/>
  <c r="B48" i="6"/>
  <c r="E48" i="6" s="1"/>
  <c r="F48" i="6" s="1"/>
  <c r="I47" i="6"/>
  <c r="E47" i="6"/>
  <c r="I46" i="6"/>
  <c r="E46" i="6"/>
  <c r="H45" i="6"/>
  <c r="G45" i="6"/>
  <c r="D45" i="6"/>
  <c r="C45" i="6"/>
  <c r="B45" i="6"/>
  <c r="I44" i="6"/>
  <c r="E44" i="6"/>
  <c r="I43" i="6"/>
  <c r="E43" i="6"/>
  <c r="I42" i="6"/>
  <c r="E42" i="6"/>
  <c r="I41" i="6"/>
  <c r="E41" i="6"/>
  <c r="H40" i="6"/>
  <c r="I40" i="6" s="1"/>
  <c r="J40" i="6" s="1"/>
  <c r="G40" i="6"/>
  <c r="D40" i="6"/>
  <c r="E40" i="6" s="1"/>
  <c r="F40" i="6" s="1"/>
  <c r="C40" i="6"/>
  <c r="I39" i="6"/>
  <c r="E39" i="6"/>
  <c r="I38" i="6"/>
  <c r="E38" i="6"/>
  <c r="I37" i="6"/>
  <c r="E37" i="6"/>
  <c r="I36" i="6"/>
  <c r="E36" i="6"/>
  <c r="I35" i="6"/>
  <c r="E35" i="6"/>
  <c r="I34" i="6"/>
  <c r="E34" i="6"/>
  <c r="H33" i="6"/>
  <c r="G33" i="6"/>
  <c r="D33" i="6"/>
  <c r="E33" i="6" s="1"/>
  <c r="F33" i="6" s="1"/>
  <c r="C33" i="6"/>
  <c r="B33" i="6"/>
  <c r="I32" i="6"/>
  <c r="E32" i="6"/>
  <c r="I31" i="6"/>
  <c r="E31" i="6"/>
  <c r="H30" i="6"/>
  <c r="G30" i="6"/>
  <c r="D30" i="6"/>
  <c r="C30" i="6"/>
  <c r="B30" i="6"/>
  <c r="B29" i="6"/>
  <c r="I28" i="6"/>
  <c r="E28" i="6"/>
  <c r="I27" i="6"/>
  <c r="E27" i="6"/>
  <c r="H26" i="6"/>
  <c r="G26" i="6"/>
  <c r="D26" i="6"/>
  <c r="C26" i="6"/>
  <c r="B26" i="6"/>
  <c r="I25" i="6"/>
  <c r="E25" i="6"/>
  <c r="I24" i="6"/>
  <c r="E24" i="6"/>
  <c r="H23" i="6"/>
  <c r="G23" i="6"/>
  <c r="D23" i="6"/>
  <c r="E23" i="6" s="1"/>
  <c r="F23" i="6" s="1"/>
  <c r="C23" i="6"/>
  <c r="B23" i="6"/>
  <c r="I22" i="6"/>
  <c r="E22" i="6"/>
  <c r="I21" i="6"/>
  <c r="E21" i="6"/>
  <c r="I20" i="6"/>
  <c r="E20" i="6"/>
  <c r="I19" i="6"/>
  <c r="E19" i="6"/>
  <c r="I18" i="6"/>
  <c r="E18" i="6"/>
  <c r="I17" i="6"/>
  <c r="E17" i="6"/>
  <c r="H16" i="6"/>
  <c r="G16" i="6"/>
  <c r="D16" i="6"/>
  <c r="E16" i="6" s="1"/>
  <c r="C16" i="6"/>
  <c r="B16" i="6"/>
  <c r="I23" i="6" l="1"/>
  <c r="J23" i="6" s="1"/>
  <c r="I33" i="6"/>
  <c r="J33" i="6" s="1"/>
  <c r="E54" i="6"/>
  <c r="F54" i="6" s="1"/>
  <c r="C15" i="6"/>
  <c r="B15" i="6"/>
  <c r="B77" i="6" s="1"/>
  <c r="E30" i="6"/>
  <c r="F30" i="6" s="1"/>
  <c r="C29" i="6"/>
  <c r="I45" i="6"/>
  <c r="J45" i="6" s="1"/>
  <c r="I51" i="6"/>
  <c r="J51" i="6" s="1"/>
  <c r="I62" i="6"/>
  <c r="J62" i="6" s="1"/>
  <c r="E66" i="6"/>
  <c r="F66" i="6" s="1"/>
  <c r="I54" i="6"/>
  <c r="J54" i="6" s="1"/>
  <c r="I16" i="6"/>
  <c r="J16" i="6" s="1"/>
  <c r="E26" i="6"/>
  <c r="F26" i="6" s="1"/>
  <c r="I30" i="6"/>
  <c r="J30" i="6" s="1"/>
  <c r="G29" i="6"/>
  <c r="E45" i="6"/>
  <c r="F45" i="6" s="1"/>
  <c r="E51" i="6"/>
  <c r="F51" i="6" s="1"/>
  <c r="I66" i="6"/>
  <c r="J66" i="6" s="1"/>
  <c r="G15" i="6"/>
  <c r="G77" i="6" s="1"/>
  <c r="G78" i="6" s="1"/>
  <c r="H65" i="6"/>
  <c r="I65" i="6" s="1"/>
  <c r="J65" i="6" s="1"/>
  <c r="F16" i="6"/>
  <c r="D15" i="6"/>
  <c r="H15" i="6"/>
  <c r="I26" i="6"/>
  <c r="J26" i="6" s="1"/>
  <c r="D29" i="6"/>
  <c r="E29" i="6" s="1"/>
  <c r="F29" i="6" s="1"/>
  <c r="H29" i="6"/>
  <c r="I29" i="6" s="1"/>
  <c r="J29" i="6" s="1"/>
  <c r="I71" i="6"/>
  <c r="J71" i="6" s="1"/>
  <c r="F79" i="6" l="1"/>
  <c r="C77" i="6"/>
  <c r="C78" i="6" s="1"/>
  <c r="J79" i="6"/>
  <c r="E15" i="6"/>
  <c r="F15" i="6" s="1"/>
  <c r="D77" i="6"/>
  <c r="I15" i="6"/>
  <c r="J15" i="6" s="1"/>
  <c r="H77" i="6"/>
  <c r="H78" i="6" l="1"/>
  <c r="I77" i="6"/>
  <c r="D78" i="6"/>
  <c r="E77" i="6"/>
  <c r="E78" i="6" l="1"/>
  <c r="D79" i="6"/>
  <c r="I78" i="6"/>
  <c r="H79" i="6"/>
  <c r="I77" i="5" l="1"/>
  <c r="E77" i="5"/>
  <c r="I76" i="5"/>
  <c r="E76" i="5"/>
  <c r="I75" i="5"/>
  <c r="J75" i="5" s="1"/>
  <c r="H75" i="5"/>
  <c r="G75" i="5"/>
  <c r="E75" i="5"/>
  <c r="F75" i="5" s="1"/>
  <c r="D75" i="5"/>
  <c r="C75" i="5"/>
  <c r="B75" i="5"/>
  <c r="I74" i="5"/>
  <c r="E74" i="5"/>
  <c r="I73" i="5"/>
  <c r="E73" i="5"/>
  <c r="H72" i="5"/>
  <c r="G72" i="5"/>
  <c r="D72" i="5"/>
  <c r="C72" i="5"/>
  <c r="B72" i="5"/>
  <c r="B66" i="5" s="1"/>
  <c r="I71" i="5"/>
  <c r="E71" i="5"/>
  <c r="I70" i="5"/>
  <c r="E70" i="5"/>
  <c r="I69" i="5"/>
  <c r="E69" i="5"/>
  <c r="I68" i="5"/>
  <c r="E68" i="5"/>
  <c r="H67" i="5"/>
  <c r="G67" i="5"/>
  <c r="G66" i="5" s="1"/>
  <c r="D67" i="5"/>
  <c r="E67" i="5" s="1"/>
  <c r="F67" i="5" s="1"/>
  <c r="C67" i="5"/>
  <c r="C66" i="5" s="1"/>
  <c r="B67" i="5"/>
  <c r="E66" i="5"/>
  <c r="F66" i="5" s="1"/>
  <c r="I65" i="5"/>
  <c r="E65" i="5"/>
  <c r="I64" i="5"/>
  <c r="E64" i="5"/>
  <c r="H63" i="5"/>
  <c r="I63" i="5" s="1"/>
  <c r="J63" i="5" s="1"/>
  <c r="G63" i="5"/>
  <c r="E63" i="5"/>
  <c r="F63" i="5" s="1"/>
  <c r="D63" i="5"/>
  <c r="C63" i="5"/>
  <c r="B63" i="5"/>
  <c r="I62" i="5"/>
  <c r="E62" i="5"/>
  <c r="I61" i="5"/>
  <c r="E61" i="5"/>
  <c r="H60" i="5"/>
  <c r="G60" i="5"/>
  <c r="D60" i="5"/>
  <c r="C60" i="5"/>
  <c r="B60" i="5"/>
  <c r="I59" i="5"/>
  <c r="E59" i="5"/>
  <c r="I58" i="5"/>
  <c r="E58" i="5"/>
  <c r="I57" i="5"/>
  <c r="E57" i="5"/>
  <c r="I56" i="5"/>
  <c r="E56" i="5"/>
  <c r="H55" i="5"/>
  <c r="I55" i="5" s="1"/>
  <c r="J55" i="5" s="1"/>
  <c r="G55" i="5"/>
  <c r="D55" i="5"/>
  <c r="E55" i="5" s="1"/>
  <c r="F55" i="5" s="1"/>
  <c r="C55" i="5"/>
  <c r="B55" i="5"/>
  <c r="I54" i="5"/>
  <c r="E54" i="5"/>
  <c r="I53" i="5"/>
  <c r="E53" i="5"/>
  <c r="H52" i="5"/>
  <c r="I52" i="5" s="1"/>
  <c r="J52" i="5" s="1"/>
  <c r="G52" i="5"/>
  <c r="D52" i="5"/>
  <c r="E52" i="5" s="1"/>
  <c r="F52" i="5" s="1"/>
  <c r="C52" i="5"/>
  <c r="B52" i="5"/>
  <c r="I51" i="5"/>
  <c r="E51" i="5"/>
  <c r="I50" i="5"/>
  <c r="E50" i="5"/>
  <c r="I49" i="5"/>
  <c r="J49" i="5" s="1"/>
  <c r="H49" i="5"/>
  <c r="G49" i="5"/>
  <c r="E49" i="5"/>
  <c r="F49" i="5" s="1"/>
  <c r="D49" i="5"/>
  <c r="C49" i="5"/>
  <c r="B49" i="5"/>
  <c r="I48" i="5"/>
  <c r="E48" i="5"/>
  <c r="I47" i="5"/>
  <c r="E47" i="5"/>
  <c r="H46" i="5"/>
  <c r="G46" i="5"/>
  <c r="D46" i="5"/>
  <c r="E46" i="5" s="1"/>
  <c r="F46" i="5" s="1"/>
  <c r="C46" i="5"/>
  <c r="B46" i="5"/>
  <c r="I46" i="5" s="1"/>
  <c r="J46" i="5" s="1"/>
  <c r="I45" i="5"/>
  <c r="E45" i="5"/>
  <c r="I44" i="5"/>
  <c r="E44" i="5"/>
  <c r="I43" i="5"/>
  <c r="E43" i="5"/>
  <c r="I42" i="5"/>
  <c r="E42" i="5"/>
  <c r="H41" i="5"/>
  <c r="I41" i="5" s="1"/>
  <c r="J41" i="5" s="1"/>
  <c r="G41" i="5"/>
  <c r="D41" i="5"/>
  <c r="E41" i="5" s="1"/>
  <c r="F41" i="5" s="1"/>
  <c r="C41" i="5"/>
  <c r="I40" i="5"/>
  <c r="E40" i="5"/>
  <c r="I39" i="5"/>
  <c r="E39" i="5"/>
  <c r="I38" i="5"/>
  <c r="E38" i="5"/>
  <c r="I37" i="5"/>
  <c r="E37" i="5"/>
  <c r="I36" i="5"/>
  <c r="E36" i="5"/>
  <c r="I35" i="5"/>
  <c r="E35" i="5"/>
  <c r="H34" i="5"/>
  <c r="I34" i="5" s="1"/>
  <c r="J34" i="5" s="1"/>
  <c r="G34" i="5"/>
  <c r="G30" i="5" s="1"/>
  <c r="D34" i="5"/>
  <c r="E34" i="5" s="1"/>
  <c r="F34" i="5" s="1"/>
  <c r="C34" i="5"/>
  <c r="C30" i="5" s="1"/>
  <c r="B34" i="5"/>
  <c r="I33" i="5"/>
  <c r="E33" i="5"/>
  <c r="I32" i="5"/>
  <c r="E32" i="5"/>
  <c r="H31" i="5"/>
  <c r="I31" i="5" s="1"/>
  <c r="J31" i="5" s="1"/>
  <c r="G31" i="5"/>
  <c r="D31" i="5"/>
  <c r="E31" i="5" s="1"/>
  <c r="F31" i="5" s="1"/>
  <c r="C31" i="5"/>
  <c r="B31" i="5"/>
  <c r="B30" i="5"/>
  <c r="I29" i="5"/>
  <c r="E29" i="5"/>
  <c r="I28" i="5"/>
  <c r="E28" i="5"/>
  <c r="H27" i="5"/>
  <c r="G27" i="5"/>
  <c r="D27" i="5"/>
  <c r="C27" i="5"/>
  <c r="B27" i="5"/>
  <c r="B16" i="5" s="1"/>
  <c r="B78" i="5" s="1"/>
  <c r="I26" i="5"/>
  <c r="E26" i="5"/>
  <c r="I25" i="5"/>
  <c r="E25" i="5"/>
  <c r="H24" i="5"/>
  <c r="I24" i="5" s="1"/>
  <c r="J24" i="5" s="1"/>
  <c r="G24" i="5"/>
  <c r="D24" i="5"/>
  <c r="E24" i="5" s="1"/>
  <c r="F24" i="5" s="1"/>
  <c r="C24" i="5"/>
  <c r="B24" i="5"/>
  <c r="I23" i="5"/>
  <c r="E23" i="5"/>
  <c r="I22" i="5"/>
  <c r="E22" i="5"/>
  <c r="I21" i="5"/>
  <c r="E21" i="5"/>
  <c r="I20" i="5"/>
  <c r="E20" i="5"/>
  <c r="I19" i="5"/>
  <c r="E19" i="5"/>
  <c r="I18" i="5"/>
  <c r="E18" i="5"/>
  <c r="H17" i="5"/>
  <c r="I17" i="5" s="1"/>
  <c r="G17" i="5"/>
  <c r="D17" i="5"/>
  <c r="E17" i="5" s="1"/>
  <c r="C17" i="5"/>
  <c r="C16" i="5" s="1"/>
  <c r="C78" i="5" s="1"/>
  <c r="C79" i="5" s="1"/>
  <c r="B17" i="5"/>
  <c r="I67" i="5" l="1"/>
  <c r="J67" i="5" s="1"/>
  <c r="H66" i="5"/>
  <c r="I66" i="5" s="1"/>
  <c r="I60" i="5"/>
  <c r="J60" i="5" s="1"/>
  <c r="G16" i="5"/>
  <c r="G78" i="5" s="1"/>
  <c r="G79" i="5" s="1"/>
  <c r="J66" i="5"/>
  <c r="F17" i="5"/>
  <c r="J17" i="5"/>
  <c r="H80" i="5"/>
  <c r="D16" i="5"/>
  <c r="H16" i="5"/>
  <c r="E27" i="5"/>
  <c r="F27" i="5" s="1"/>
  <c r="I27" i="5"/>
  <c r="J27" i="5" s="1"/>
  <c r="D30" i="5"/>
  <c r="E30" i="5" s="1"/>
  <c r="F30" i="5" s="1"/>
  <c r="H30" i="5"/>
  <c r="I30" i="5" s="1"/>
  <c r="J30" i="5" s="1"/>
  <c r="E60" i="5"/>
  <c r="F60" i="5" s="1"/>
  <c r="E72" i="5"/>
  <c r="F72" i="5" s="1"/>
  <c r="I72" i="5"/>
  <c r="J72" i="5" s="1"/>
  <c r="I16" i="5" l="1"/>
  <c r="J16" i="5" s="1"/>
  <c r="H78" i="5"/>
  <c r="D78" i="5"/>
  <c r="E16" i="5"/>
  <c r="F16" i="5" s="1"/>
  <c r="F80" i="5"/>
  <c r="J80" i="5"/>
  <c r="D79" i="5" l="1"/>
  <c r="E78" i="5"/>
  <c r="H79" i="5"/>
  <c r="I79" i="5" s="1"/>
  <c r="I78" i="5"/>
  <c r="E79" i="5" l="1"/>
  <c r="D80" i="5"/>
  <c r="I76" i="4" l="1"/>
  <c r="E76" i="4"/>
  <c r="I75" i="4"/>
  <c r="E75" i="4"/>
  <c r="H74" i="4"/>
  <c r="I74" i="4" s="1"/>
  <c r="J74" i="4" s="1"/>
  <c r="G74" i="4"/>
  <c r="D74" i="4"/>
  <c r="E74" i="4" s="1"/>
  <c r="F74" i="4" s="1"/>
  <c r="C74" i="4"/>
  <c r="B74" i="4"/>
  <c r="I73" i="4"/>
  <c r="E73" i="4"/>
  <c r="I72" i="4"/>
  <c r="E72" i="4"/>
  <c r="H71" i="4"/>
  <c r="G71" i="4"/>
  <c r="D71" i="4"/>
  <c r="C71" i="4"/>
  <c r="B71" i="4"/>
  <c r="I70" i="4"/>
  <c r="E70" i="4"/>
  <c r="I69" i="4"/>
  <c r="E69" i="4"/>
  <c r="I68" i="4"/>
  <c r="E68" i="4"/>
  <c r="I67" i="4"/>
  <c r="E67" i="4"/>
  <c r="H66" i="4"/>
  <c r="G66" i="4"/>
  <c r="G65" i="4" s="1"/>
  <c r="D66" i="4"/>
  <c r="E66" i="4" s="1"/>
  <c r="F66" i="4" s="1"/>
  <c r="C66" i="4"/>
  <c r="C65" i="4" s="1"/>
  <c r="B66" i="4"/>
  <c r="B65" i="4" s="1"/>
  <c r="D65" i="4"/>
  <c r="I64" i="4"/>
  <c r="E64" i="4"/>
  <c r="I63" i="4"/>
  <c r="E63" i="4"/>
  <c r="H62" i="4"/>
  <c r="G62" i="4"/>
  <c r="D62" i="4"/>
  <c r="C62" i="4"/>
  <c r="B62" i="4"/>
  <c r="E62" i="4" s="1"/>
  <c r="F62" i="4" s="1"/>
  <c r="I61" i="4"/>
  <c r="E61" i="4"/>
  <c r="I60" i="4"/>
  <c r="E60" i="4"/>
  <c r="H59" i="4"/>
  <c r="G59" i="4"/>
  <c r="D59" i="4"/>
  <c r="C59" i="4"/>
  <c r="B59" i="4"/>
  <c r="I58" i="4"/>
  <c r="E58" i="4"/>
  <c r="I57" i="4"/>
  <c r="E57" i="4"/>
  <c r="I56" i="4"/>
  <c r="E56" i="4"/>
  <c r="I55" i="4"/>
  <c r="E55" i="4"/>
  <c r="H54" i="4"/>
  <c r="I54" i="4" s="1"/>
  <c r="J54" i="4" s="1"/>
  <c r="G54" i="4"/>
  <c r="E54" i="4"/>
  <c r="F54" i="4" s="1"/>
  <c r="D54" i="4"/>
  <c r="C54" i="4"/>
  <c r="B54" i="4"/>
  <c r="I53" i="4"/>
  <c r="E53" i="4"/>
  <c r="I52" i="4"/>
  <c r="E52" i="4"/>
  <c r="H51" i="4"/>
  <c r="G51" i="4"/>
  <c r="D51" i="4"/>
  <c r="C51" i="4"/>
  <c r="B51" i="4"/>
  <c r="I50" i="4"/>
  <c r="E50" i="4"/>
  <c r="I49" i="4"/>
  <c r="E49" i="4"/>
  <c r="H48" i="4"/>
  <c r="G48" i="4"/>
  <c r="D48" i="4"/>
  <c r="E48" i="4" s="1"/>
  <c r="F48" i="4" s="1"/>
  <c r="C48" i="4"/>
  <c r="B48" i="4"/>
  <c r="I47" i="4"/>
  <c r="E47" i="4"/>
  <c r="I46" i="4"/>
  <c r="E46" i="4"/>
  <c r="H45" i="4"/>
  <c r="G45" i="4"/>
  <c r="D45" i="4"/>
  <c r="C45" i="4"/>
  <c r="B45" i="4"/>
  <c r="I44" i="4"/>
  <c r="E44" i="4"/>
  <c r="I43" i="4"/>
  <c r="E43" i="4"/>
  <c r="I42" i="4"/>
  <c r="E42" i="4"/>
  <c r="I41" i="4"/>
  <c r="E41" i="4"/>
  <c r="I40" i="4"/>
  <c r="J40" i="4" s="1"/>
  <c r="H40" i="4"/>
  <c r="G40" i="4"/>
  <c r="D40" i="4"/>
  <c r="E40" i="4" s="1"/>
  <c r="F40" i="4" s="1"/>
  <c r="C40" i="4"/>
  <c r="I39" i="4"/>
  <c r="E39" i="4"/>
  <c r="I38" i="4"/>
  <c r="E38" i="4"/>
  <c r="I37" i="4"/>
  <c r="E37" i="4"/>
  <c r="I36" i="4"/>
  <c r="E36" i="4"/>
  <c r="I35" i="4"/>
  <c r="E35" i="4"/>
  <c r="I34" i="4"/>
  <c r="E34" i="4"/>
  <c r="H33" i="4"/>
  <c r="G33" i="4"/>
  <c r="E33" i="4"/>
  <c r="F33" i="4" s="1"/>
  <c r="D33" i="4"/>
  <c r="C33" i="4"/>
  <c r="B33" i="4"/>
  <c r="I32" i="4"/>
  <c r="E32" i="4"/>
  <c r="I31" i="4"/>
  <c r="E31" i="4"/>
  <c r="H30" i="4"/>
  <c r="G30" i="4"/>
  <c r="D30" i="4"/>
  <c r="C30" i="4"/>
  <c r="B30" i="4"/>
  <c r="B29" i="4" s="1"/>
  <c r="C29" i="4"/>
  <c r="I28" i="4"/>
  <c r="E28" i="4"/>
  <c r="I27" i="4"/>
  <c r="E27" i="4"/>
  <c r="H26" i="4"/>
  <c r="G26" i="4"/>
  <c r="D26" i="4"/>
  <c r="E26" i="4" s="1"/>
  <c r="F26" i="4" s="1"/>
  <c r="C26" i="4"/>
  <c r="B26" i="4"/>
  <c r="I25" i="4"/>
  <c r="E25" i="4"/>
  <c r="I24" i="4"/>
  <c r="E24" i="4"/>
  <c r="H23" i="4"/>
  <c r="I23" i="4" s="1"/>
  <c r="J23" i="4" s="1"/>
  <c r="G23" i="4"/>
  <c r="D23" i="4"/>
  <c r="C23" i="4"/>
  <c r="C15" i="4" s="1"/>
  <c r="B23" i="4"/>
  <c r="E23" i="4" s="1"/>
  <c r="F23" i="4" s="1"/>
  <c r="I22" i="4"/>
  <c r="E22" i="4"/>
  <c r="I21" i="4"/>
  <c r="E21" i="4"/>
  <c r="I20" i="4"/>
  <c r="E20" i="4"/>
  <c r="I19" i="4"/>
  <c r="E19" i="4"/>
  <c r="I18" i="4"/>
  <c r="E18" i="4"/>
  <c r="I17" i="4"/>
  <c r="E17" i="4"/>
  <c r="H16" i="4"/>
  <c r="G16" i="4"/>
  <c r="G15" i="4" s="1"/>
  <c r="D16" i="4"/>
  <c r="E16" i="4" s="1"/>
  <c r="C16" i="4"/>
  <c r="B16" i="4"/>
  <c r="B15" i="4" s="1"/>
  <c r="I30" i="4" l="1"/>
  <c r="J30" i="4" s="1"/>
  <c r="E45" i="4"/>
  <c r="F45" i="4" s="1"/>
  <c r="I48" i="4"/>
  <c r="J48" i="4" s="1"/>
  <c r="I71" i="4"/>
  <c r="J71" i="4" s="1"/>
  <c r="I51" i="4"/>
  <c r="J51" i="4" s="1"/>
  <c r="I59" i="4"/>
  <c r="J59" i="4" s="1"/>
  <c r="E65" i="4"/>
  <c r="F65" i="4" s="1"/>
  <c r="I45" i="4"/>
  <c r="J45" i="4" s="1"/>
  <c r="E71" i="4"/>
  <c r="F71" i="4" s="1"/>
  <c r="B77" i="4"/>
  <c r="I16" i="4"/>
  <c r="I26" i="4"/>
  <c r="J26" i="4" s="1"/>
  <c r="E30" i="4"/>
  <c r="F30" i="4" s="1"/>
  <c r="I33" i="4"/>
  <c r="J33" i="4" s="1"/>
  <c r="E51" i="4"/>
  <c r="F51" i="4" s="1"/>
  <c r="E59" i="4"/>
  <c r="F59" i="4" s="1"/>
  <c r="I62" i="4"/>
  <c r="J62" i="4" s="1"/>
  <c r="I66" i="4"/>
  <c r="J66" i="4" s="1"/>
  <c r="G29" i="4"/>
  <c r="G77" i="4" s="1"/>
  <c r="G78" i="4" s="1"/>
  <c r="H65" i="4"/>
  <c r="I65" i="4" s="1"/>
  <c r="J65" i="4" s="1"/>
  <c r="J79" i="4"/>
  <c r="J16" i="4"/>
  <c r="C77" i="4"/>
  <c r="C78" i="4" s="1"/>
  <c r="F79" i="4"/>
  <c r="F16" i="4"/>
  <c r="D15" i="4"/>
  <c r="H15" i="4"/>
  <c r="D29" i="4"/>
  <c r="E29" i="4" s="1"/>
  <c r="F29" i="4" s="1"/>
  <c r="H29" i="4"/>
  <c r="I29" i="4" s="1"/>
  <c r="J29" i="4" s="1"/>
  <c r="I15" i="4" l="1"/>
  <c r="J15" i="4" s="1"/>
  <c r="H77" i="4"/>
  <c r="D77" i="4"/>
  <c r="E15" i="4"/>
  <c r="F15" i="4" s="1"/>
  <c r="D78" i="4" l="1"/>
  <c r="E77" i="4"/>
  <c r="H78" i="4"/>
  <c r="I77" i="4"/>
  <c r="I78" i="4" l="1"/>
  <c r="H79" i="4"/>
  <c r="E78" i="4"/>
  <c r="D79" i="4"/>
  <c r="I76" i="3" l="1"/>
  <c r="E76" i="3"/>
  <c r="I75" i="3"/>
  <c r="E75" i="3"/>
  <c r="H74" i="3"/>
  <c r="G74" i="3"/>
  <c r="D74" i="3"/>
  <c r="C74" i="3"/>
  <c r="B74" i="3"/>
  <c r="I73" i="3"/>
  <c r="E73" i="3"/>
  <c r="I72" i="3"/>
  <c r="E72" i="3"/>
  <c r="H71" i="3"/>
  <c r="G71" i="3"/>
  <c r="D71" i="3"/>
  <c r="C71" i="3"/>
  <c r="B71" i="3"/>
  <c r="I70" i="3"/>
  <c r="E70" i="3"/>
  <c r="I69" i="3"/>
  <c r="E69" i="3"/>
  <c r="I68" i="3"/>
  <c r="E68" i="3"/>
  <c r="I67" i="3"/>
  <c r="E67" i="3"/>
  <c r="H66" i="3"/>
  <c r="I66" i="3" s="1"/>
  <c r="J66" i="3" s="1"/>
  <c r="G66" i="3"/>
  <c r="D66" i="3"/>
  <c r="E66" i="3" s="1"/>
  <c r="F66" i="3" s="1"/>
  <c r="C66" i="3"/>
  <c r="C65" i="3" s="1"/>
  <c r="B66" i="3"/>
  <c r="B65" i="3"/>
  <c r="I64" i="3"/>
  <c r="E64" i="3"/>
  <c r="I63" i="3"/>
  <c r="E63" i="3"/>
  <c r="H62" i="3"/>
  <c r="G62" i="3"/>
  <c r="D62" i="3"/>
  <c r="E62" i="3" s="1"/>
  <c r="F62" i="3" s="1"/>
  <c r="C62" i="3"/>
  <c r="B62" i="3"/>
  <c r="I61" i="3"/>
  <c r="E61" i="3"/>
  <c r="I60" i="3"/>
  <c r="E60" i="3"/>
  <c r="H59" i="3"/>
  <c r="G59" i="3"/>
  <c r="D59" i="3"/>
  <c r="E59" i="3" s="1"/>
  <c r="F59" i="3" s="1"/>
  <c r="C59" i="3"/>
  <c r="B59" i="3"/>
  <c r="I58" i="3"/>
  <c r="E58" i="3"/>
  <c r="I57" i="3"/>
  <c r="E57" i="3"/>
  <c r="I56" i="3"/>
  <c r="E56" i="3"/>
  <c r="I55" i="3"/>
  <c r="E55" i="3"/>
  <c r="H54" i="3"/>
  <c r="I54" i="3" s="1"/>
  <c r="J54" i="3" s="1"/>
  <c r="G54" i="3"/>
  <c r="D54" i="3"/>
  <c r="E54" i="3" s="1"/>
  <c r="F54" i="3" s="1"/>
  <c r="C54" i="3"/>
  <c r="B54" i="3"/>
  <c r="I53" i="3"/>
  <c r="E53" i="3"/>
  <c r="I52" i="3"/>
  <c r="E52" i="3"/>
  <c r="H51" i="3"/>
  <c r="G51" i="3"/>
  <c r="D51" i="3"/>
  <c r="E51" i="3" s="1"/>
  <c r="F51" i="3" s="1"/>
  <c r="C51" i="3"/>
  <c r="B51" i="3"/>
  <c r="I50" i="3"/>
  <c r="E50" i="3"/>
  <c r="I49" i="3"/>
  <c r="E49" i="3"/>
  <c r="H48" i="3"/>
  <c r="I48" i="3" s="1"/>
  <c r="J48" i="3" s="1"/>
  <c r="G48" i="3"/>
  <c r="D48" i="3"/>
  <c r="E48" i="3" s="1"/>
  <c r="F48" i="3" s="1"/>
  <c r="C48" i="3"/>
  <c r="B48" i="3"/>
  <c r="I47" i="3"/>
  <c r="E47" i="3"/>
  <c r="I46" i="3"/>
  <c r="E46" i="3"/>
  <c r="H45" i="3"/>
  <c r="G45" i="3"/>
  <c r="D45" i="3"/>
  <c r="E45" i="3" s="1"/>
  <c r="F45" i="3" s="1"/>
  <c r="C45" i="3"/>
  <c r="B45" i="3"/>
  <c r="I44" i="3"/>
  <c r="E44" i="3"/>
  <c r="I43" i="3"/>
  <c r="E43" i="3"/>
  <c r="I42" i="3"/>
  <c r="E42" i="3"/>
  <c r="I41" i="3"/>
  <c r="E41" i="3"/>
  <c r="H40" i="3"/>
  <c r="I40" i="3" s="1"/>
  <c r="J40" i="3" s="1"/>
  <c r="G40" i="3"/>
  <c r="E40" i="3"/>
  <c r="F40" i="3" s="1"/>
  <c r="D40" i="3"/>
  <c r="C40" i="3"/>
  <c r="I39" i="3"/>
  <c r="E39" i="3"/>
  <c r="I38" i="3"/>
  <c r="E38" i="3"/>
  <c r="I37" i="3"/>
  <c r="E37" i="3"/>
  <c r="I36" i="3"/>
  <c r="E36" i="3"/>
  <c r="I35" i="3"/>
  <c r="E35" i="3"/>
  <c r="I34" i="3"/>
  <c r="E34" i="3"/>
  <c r="H33" i="3"/>
  <c r="G33" i="3"/>
  <c r="D33" i="3"/>
  <c r="E33" i="3" s="1"/>
  <c r="F33" i="3" s="1"/>
  <c r="C33" i="3"/>
  <c r="B33" i="3"/>
  <c r="I32" i="3"/>
  <c r="E32" i="3"/>
  <c r="I31" i="3"/>
  <c r="E31" i="3"/>
  <c r="H30" i="3"/>
  <c r="G30" i="3"/>
  <c r="D30" i="3"/>
  <c r="E30" i="3" s="1"/>
  <c r="F30" i="3" s="1"/>
  <c r="C30" i="3"/>
  <c r="B30" i="3"/>
  <c r="C29" i="3"/>
  <c r="I28" i="3"/>
  <c r="E28" i="3"/>
  <c r="I27" i="3"/>
  <c r="E27" i="3"/>
  <c r="H26" i="3"/>
  <c r="G26" i="3"/>
  <c r="D26" i="3"/>
  <c r="C26" i="3"/>
  <c r="B26" i="3"/>
  <c r="I25" i="3"/>
  <c r="E25" i="3"/>
  <c r="I24" i="3"/>
  <c r="E24" i="3"/>
  <c r="H23" i="3"/>
  <c r="G23" i="3"/>
  <c r="G15" i="3" s="1"/>
  <c r="D23" i="3"/>
  <c r="C23" i="3"/>
  <c r="B23" i="3"/>
  <c r="I23" i="3" s="1"/>
  <c r="J23" i="3" s="1"/>
  <c r="I22" i="3"/>
  <c r="E22" i="3"/>
  <c r="I21" i="3"/>
  <c r="E21" i="3"/>
  <c r="I20" i="3"/>
  <c r="E20" i="3"/>
  <c r="I19" i="3"/>
  <c r="E19" i="3"/>
  <c r="I18" i="3"/>
  <c r="E18" i="3"/>
  <c r="I17" i="3"/>
  <c r="E17" i="3"/>
  <c r="H16" i="3"/>
  <c r="G16" i="3"/>
  <c r="D16" i="3"/>
  <c r="C16" i="3"/>
  <c r="C15" i="3" s="1"/>
  <c r="C77" i="3" s="1"/>
  <c r="B16" i="3"/>
  <c r="B15" i="3" s="1"/>
  <c r="I16" i="3" l="1"/>
  <c r="E23" i="3"/>
  <c r="F23" i="3" s="1"/>
  <c r="I26" i="3"/>
  <c r="J26" i="3" s="1"/>
  <c r="I33" i="3"/>
  <c r="J33" i="3" s="1"/>
  <c r="D65" i="3"/>
  <c r="E65" i="3" s="1"/>
  <c r="F65" i="3" s="1"/>
  <c r="I62" i="3"/>
  <c r="J62" i="3" s="1"/>
  <c r="E74" i="3"/>
  <c r="F74" i="3" s="1"/>
  <c r="E16" i="3"/>
  <c r="E26" i="3"/>
  <c r="F26" i="3" s="1"/>
  <c r="B29" i="3"/>
  <c r="B77" i="3" s="1"/>
  <c r="C78" i="3" s="1"/>
  <c r="I30" i="3"/>
  <c r="J30" i="3" s="1"/>
  <c r="I45" i="3"/>
  <c r="J45" i="3" s="1"/>
  <c r="I51" i="3"/>
  <c r="J51" i="3" s="1"/>
  <c r="I59" i="3"/>
  <c r="J59" i="3" s="1"/>
  <c r="I74" i="3"/>
  <c r="G29" i="3"/>
  <c r="H65" i="3"/>
  <c r="I65" i="3" s="1"/>
  <c r="J65" i="3" s="1"/>
  <c r="G65" i="3"/>
  <c r="J74" i="3"/>
  <c r="J16" i="3"/>
  <c r="F16" i="3"/>
  <c r="F79" i="3"/>
  <c r="D15" i="3"/>
  <c r="H15" i="3"/>
  <c r="D29" i="3"/>
  <c r="E29" i="3" s="1"/>
  <c r="F29" i="3" s="1"/>
  <c r="H29" i="3"/>
  <c r="I29" i="3" s="1"/>
  <c r="J29" i="3" s="1"/>
  <c r="E71" i="3"/>
  <c r="F71" i="3" s="1"/>
  <c r="I71" i="3"/>
  <c r="J71" i="3" s="1"/>
  <c r="G77" i="3" l="1"/>
  <c r="G78" i="3" s="1"/>
  <c r="I15" i="3"/>
  <c r="J15" i="3" s="1"/>
  <c r="H77" i="3"/>
  <c r="J79" i="3"/>
  <c r="D77" i="3"/>
  <c r="E15" i="3"/>
  <c r="F15" i="3" s="1"/>
  <c r="D78" i="3" l="1"/>
  <c r="E77" i="3"/>
  <c r="H78" i="3"/>
  <c r="H79" i="3" s="1"/>
  <c r="I77" i="3"/>
  <c r="E78" i="3" l="1"/>
  <c r="D79" i="3"/>
  <c r="I78" i="3"/>
  <c r="I76" i="2" l="1"/>
  <c r="E76" i="2"/>
  <c r="I75" i="2"/>
  <c r="E75" i="2"/>
  <c r="H74" i="2"/>
  <c r="I74" i="2" s="1"/>
  <c r="J74" i="2" s="1"/>
  <c r="G74" i="2"/>
  <c r="D74" i="2"/>
  <c r="E74" i="2" s="1"/>
  <c r="F74" i="2" s="1"/>
  <c r="C74" i="2"/>
  <c r="B74" i="2"/>
  <c r="I73" i="2"/>
  <c r="E73" i="2"/>
  <c r="I72" i="2"/>
  <c r="E72" i="2"/>
  <c r="H71" i="2"/>
  <c r="G71" i="2"/>
  <c r="D71" i="2"/>
  <c r="E71" i="2" s="1"/>
  <c r="F71" i="2" s="1"/>
  <c r="C71" i="2"/>
  <c r="B71" i="2"/>
  <c r="I70" i="2"/>
  <c r="E70" i="2"/>
  <c r="I69" i="2"/>
  <c r="E69" i="2"/>
  <c r="E68" i="2"/>
  <c r="I67" i="2"/>
  <c r="E67" i="2"/>
  <c r="H66" i="2"/>
  <c r="G66" i="2"/>
  <c r="D66" i="2"/>
  <c r="D65" i="2" s="1"/>
  <c r="C66" i="2"/>
  <c r="B66" i="2"/>
  <c r="I64" i="2"/>
  <c r="E64" i="2"/>
  <c r="I63" i="2"/>
  <c r="E63" i="2"/>
  <c r="H62" i="2"/>
  <c r="I62" i="2" s="1"/>
  <c r="J62" i="2" s="1"/>
  <c r="G62" i="2"/>
  <c r="D62" i="2"/>
  <c r="C62" i="2"/>
  <c r="B62" i="2"/>
  <c r="E62" i="2" s="1"/>
  <c r="F62" i="2" s="1"/>
  <c r="I61" i="2"/>
  <c r="E61" i="2"/>
  <c r="I60" i="2"/>
  <c r="E60" i="2"/>
  <c r="H59" i="2"/>
  <c r="G59" i="2"/>
  <c r="D59" i="2"/>
  <c r="E59" i="2" s="1"/>
  <c r="F59" i="2" s="1"/>
  <c r="C59" i="2"/>
  <c r="B59" i="2"/>
  <c r="I58" i="2"/>
  <c r="E58" i="2"/>
  <c r="I57" i="2"/>
  <c r="E57" i="2"/>
  <c r="I56" i="2"/>
  <c r="E56" i="2"/>
  <c r="I55" i="2"/>
  <c r="E55" i="2"/>
  <c r="H54" i="2"/>
  <c r="G54" i="2"/>
  <c r="D54" i="2"/>
  <c r="C54" i="2"/>
  <c r="B54" i="2"/>
  <c r="I54" i="2" s="1"/>
  <c r="J54" i="2" s="1"/>
  <c r="I53" i="2"/>
  <c r="E53" i="2"/>
  <c r="I52" i="2"/>
  <c r="E52" i="2"/>
  <c r="H51" i="2"/>
  <c r="G51" i="2"/>
  <c r="D51" i="2"/>
  <c r="C51" i="2"/>
  <c r="B51" i="2"/>
  <c r="I50" i="2"/>
  <c r="E50" i="2"/>
  <c r="I49" i="2"/>
  <c r="E49" i="2"/>
  <c r="H48" i="2"/>
  <c r="G48" i="2"/>
  <c r="E48" i="2"/>
  <c r="F48" i="2" s="1"/>
  <c r="D48" i="2"/>
  <c r="C48" i="2"/>
  <c r="B48" i="2"/>
  <c r="I48" i="2" s="1"/>
  <c r="J48" i="2" s="1"/>
  <c r="I47" i="2"/>
  <c r="E47" i="2"/>
  <c r="I46" i="2"/>
  <c r="E46" i="2"/>
  <c r="H45" i="2"/>
  <c r="H29" i="2" s="1"/>
  <c r="G45" i="2"/>
  <c r="D45" i="2"/>
  <c r="C45" i="2"/>
  <c r="B45" i="2"/>
  <c r="I45" i="2" s="1"/>
  <c r="J45" i="2" s="1"/>
  <c r="I44" i="2"/>
  <c r="E44" i="2"/>
  <c r="I43" i="2"/>
  <c r="E43" i="2"/>
  <c r="I42" i="2"/>
  <c r="E42" i="2"/>
  <c r="I41" i="2"/>
  <c r="E41" i="2"/>
  <c r="H40" i="2"/>
  <c r="I40" i="2" s="1"/>
  <c r="J40" i="2" s="1"/>
  <c r="G40" i="2"/>
  <c r="D40" i="2"/>
  <c r="E40" i="2" s="1"/>
  <c r="F40" i="2" s="1"/>
  <c r="C40" i="2"/>
  <c r="I39" i="2"/>
  <c r="E39" i="2"/>
  <c r="I38" i="2"/>
  <c r="E38" i="2"/>
  <c r="I37" i="2"/>
  <c r="E37" i="2"/>
  <c r="I36" i="2"/>
  <c r="E36" i="2"/>
  <c r="I35" i="2"/>
  <c r="E35" i="2"/>
  <c r="I34" i="2"/>
  <c r="E34" i="2"/>
  <c r="H33" i="2"/>
  <c r="G33" i="2"/>
  <c r="D33" i="2"/>
  <c r="C33" i="2"/>
  <c r="B33" i="2"/>
  <c r="I33" i="2" s="1"/>
  <c r="J33" i="2" s="1"/>
  <c r="I32" i="2"/>
  <c r="E32" i="2"/>
  <c r="I31" i="2"/>
  <c r="E31" i="2"/>
  <c r="H30" i="2"/>
  <c r="G30" i="2"/>
  <c r="D30" i="2"/>
  <c r="E30" i="2" s="1"/>
  <c r="F30" i="2" s="1"/>
  <c r="C30" i="2"/>
  <c r="B30" i="2"/>
  <c r="D29" i="2"/>
  <c r="I28" i="2"/>
  <c r="E28" i="2"/>
  <c r="I27" i="2"/>
  <c r="E27" i="2"/>
  <c r="I26" i="2"/>
  <c r="J26" i="2" s="1"/>
  <c r="H26" i="2"/>
  <c r="G26" i="2"/>
  <c r="E26" i="2"/>
  <c r="F26" i="2" s="1"/>
  <c r="D26" i="2"/>
  <c r="D15" i="2" s="1"/>
  <c r="D77" i="2" s="1"/>
  <c r="C26" i="2"/>
  <c r="B26" i="2"/>
  <c r="I25" i="2"/>
  <c r="E25" i="2"/>
  <c r="I24" i="2"/>
  <c r="E24" i="2"/>
  <c r="H23" i="2"/>
  <c r="G23" i="2"/>
  <c r="D23" i="2"/>
  <c r="C23" i="2"/>
  <c r="B23" i="2"/>
  <c r="I22" i="2"/>
  <c r="E22" i="2"/>
  <c r="I21" i="2"/>
  <c r="E21" i="2"/>
  <c r="I20" i="2"/>
  <c r="E20" i="2"/>
  <c r="I19" i="2"/>
  <c r="E19" i="2"/>
  <c r="I18" i="2"/>
  <c r="E18" i="2"/>
  <c r="I17" i="2"/>
  <c r="E17" i="2"/>
  <c r="H16" i="2"/>
  <c r="H15" i="2" s="1"/>
  <c r="G16" i="2"/>
  <c r="D16" i="2"/>
  <c r="C16" i="2"/>
  <c r="C15" i="2" s="1"/>
  <c r="B16" i="2"/>
  <c r="I15" i="2" l="1"/>
  <c r="J15" i="2" s="1"/>
  <c r="G15" i="2"/>
  <c r="B29" i="2"/>
  <c r="I30" i="2"/>
  <c r="J30" i="2" s="1"/>
  <c r="E51" i="2"/>
  <c r="F51" i="2" s="1"/>
  <c r="I59" i="2"/>
  <c r="J59" i="2" s="1"/>
  <c r="B65" i="2"/>
  <c r="E65" i="2" s="1"/>
  <c r="F65" i="2" s="1"/>
  <c r="I71" i="2"/>
  <c r="J71" i="2" s="1"/>
  <c r="I51" i="2"/>
  <c r="J51" i="2" s="1"/>
  <c r="B15" i="2"/>
  <c r="B77" i="2" s="1"/>
  <c r="I16" i="2"/>
  <c r="C29" i="2"/>
  <c r="C65" i="2"/>
  <c r="E16" i="2"/>
  <c r="G29" i="2"/>
  <c r="I66" i="2"/>
  <c r="J66" i="2" s="1"/>
  <c r="I23" i="2"/>
  <c r="J23" i="2" s="1"/>
  <c r="H65" i="2"/>
  <c r="I65" i="2" s="1"/>
  <c r="J65" i="2" s="1"/>
  <c r="G65" i="2"/>
  <c r="G77" i="2" s="1"/>
  <c r="J16" i="2"/>
  <c r="E29" i="2"/>
  <c r="F29" i="2" s="1"/>
  <c r="F16" i="2"/>
  <c r="I29" i="2"/>
  <c r="J29" i="2" s="1"/>
  <c r="C77" i="2"/>
  <c r="E45" i="2"/>
  <c r="F45" i="2" s="1"/>
  <c r="E15" i="2"/>
  <c r="F15" i="2" s="1"/>
  <c r="E23" i="2"/>
  <c r="F23" i="2" s="1"/>
  <c r="E33" i="2"/>
  <c r="F33" i="2" s="1"/>
  <c r="E54" i="2"/>
  <c r="F54" i="2" s="1"/>
  <c r="E66" i="2"/>
  <c r="F66" i="2" s="1"/>
  <c r="E77" i="2" l="1"/>
  <c r="D78" i="2"/>
  <c r="C78" i="2"/>
  <c r="J79" i="2"/>
  <c r="H77" i="2"/>
  <c r="I77" i="2" s="1"/>
  <c r="G78" i="2"/>
  <c r="F79" i="2"/>
  <c r="E78" i="2" l="1"/>
  <c r="D79" i="2"/>
  <c r="H78" i="2"/>
  <c r="I78" i="2" s="1"/>
  <c r="E17" i="1" l="1"/>
  <c r="G74" i="1" l="1"/>
  <c r="G71" i="1"/>
  <c r="G66" i="1"/>
  <c r="G62" i="1"/>
  <c r="G59" i="1"/>
  <c r="G54" i="1"/>
  <c r="G51" i="1"/>
  <c r="G48" i="1"/>
  <c r="G45" i="1"/>
  <c r="G40" i="1"/>
  <c r="G33" i="1"/>
  <c r="G30" i="1"/>
  <c r="G26" i="1"/>
  <c r="G23" i="1"/>
  <c r="G16"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I17" i="1"/>
  <c r="H16" i="1"/>
  <c r="I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F79" i="1"/>
  <c r="J79" i="1"/>
  <c r="J16" i="1"/>
  <c r="F71"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C77" i="1" l="1"/>
  <c r="C78" i="1" s="1"/>
  <c r="D77" i="1"/>
  <c r="H77" i="1"/>
  <c r="D79" i="1" l="1"/>
  <c r="D78" i="1"/>
  <c r="E78" i="1" s="1"/>
  <c r="I77" i="1"/>
  <c r="H78" i="1"/>
  <c r="E77" i="1"/>
  <c r="I78" i="1" l="1"/>
  <c r="H79" i="1"/>
</calcChain>
</file>

<file path=xl/sharedStrings.xml><?xml version="1.0" encoding="utf-8"?>
<sst xmlns="http://schemas.openxmlformats.org/spreadsheetml/2006/main" count="1099" uniqueCount="175">
  <si>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</si>
  <si>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</si>
  <si>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</si>
  <si>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</si>
  <si>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</si>
  <si>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</si>
  <si>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</si>
  <si>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</si>
  <si>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</si>
  <si>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</si>
  <si>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</si>
  <si>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</si>
  <si>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</si>
  <si>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</si>
  <si>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</si>
  <si>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</si>
  <si>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</si>
  <si>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</si>
  <si>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</si>
  <si>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</si>
  <si>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</si>
  <si>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</si>
  <si>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</si>
  <si>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</si>
  <si>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</si>
  <si>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</si>
  <si>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</si>
  <si>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</si>
  <si>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</si>
  <si>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</si>
  <si>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</si>
  <si>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</si>
  <si>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</si>
  <si>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</si>
  <si>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</si>
  <si>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</si>
  <si>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</si>
  <si>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</si>
  <si>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</si>
  <si>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</si>
  <si>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</si>
  <si>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</si>
  <si>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</si>
  <si>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</si>
  <si>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</si>
  <si>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</si>
  <si>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</si>
  <si>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</si>
  <si>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</si>
  <si>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</si>
  <si>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</si>
  <si>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</si>
  <si>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</si>
  <si>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</si>
  <si>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</si>
  <si>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</si>
  <si>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</si>
  <si>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</si>
  <si>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</si>
  <si>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</si>
  <si>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</si>
  <si>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</si>
  <si>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</si>
  <si>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</si>
  <si>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</si>
  <si>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</si>
  <si>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</si>
  <si>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</si>
  <si>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</si>
  <si>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xml:space="preserve">         Khoa, tổ bộ môn: Khoa Công nghệ Thông tin; Tổ Công nghệ Phần mềm</t>
  </si>
  <si>
    <t> 2</t>
  </si>
  <si>
    <t>Nguyễn Khoa</t>
  </si>
  <si>
    <t>Đỗ Thị Hải Yến</t>
  </si>
  <si>
    <t>Cử  Nhân Công Nghệ Thông Tin
Chứng chỉ sư phạm dạy nghề</t>
  </si>
  <si>
    <t>Theo phân công giảng dạy của khoa, tổ chuyên môn</t>
  </si>
  <si>
    <t xml:space="preserve">- Bằng tốt nghiệp Cử  Nhân Công Nghệ Thông Tin
- Chứng chỉ bậc thợ 3/7 </t>
  </si>
  <si>
    <t>- Dự giờ; Kiểm tra hồ sơ và đánh giá GV của khoa, Xây dựng các chương trình đào tạo cho khoa; Hướng dẫn SV thi giỏi nghề cấp thành phố.</t>
  </si>
  <si>
    <t>Xây dựng các chương trình đào tạo cho khoa; Có quan hệ với doanh nghiệp thông qua việc đưa sinh viên đi thực tập.</t>
  </si>
  <si>
    <t>Chứng chỉ B1 của 10 trường do bộ GD quy định, hoặc cử nhân Anh, hoặc các chứng tương đương quốc tế do bộ GD quy định.</t>
  </si>
  <si>
    <t>Chứng chỉ Anh Văn B1
Do Trưởng Khoa định tính
Bài báo đăng ở tạp chí quốc tế.</t>
  </si>
  <si>
    <t>Chứng chỉ sư phạm dạy nghề bậc 1, 2</t>
  </si>
  <si>
    <t xml:space="preserve">Thời gian giảng dạy trên 10 năm </t>
  </si>
  <si>
    <t>Có kế hoạch giảng dạy cho từng môn học</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</si>
  <si>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</si>
  <si>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</si>
  <si>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</si>
  <si>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</si>
  <si>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Có kế hoạch giảng dạy cho từng môn học; Có giáo án, dự giờ,  theo đánh giá tổ bộ môn và khoa</t>
  </si>
  <si>
    <t>Có dạy thực hành, theo TKB của khoa</t>
  </si>
  <si>
    <t>Theo giáo án, dự giờ, đánh giá tổ bộ môn và khoa</t>
  </si>
  <si>
    <t>Theo đề cương chi tiết của môn học, theo quy định của bộ môn và phòng Khảo thí và Đảm bảo chất lượng.</t>
  </si>
  <si>
    <t xml:space="preserve">Hồ sơ dạy học của GV </t>
  </si>
  <si>
    <t>Hồ sơ lưu trữ của GV tại khoa</t>
  </si>
  <si>
    <t>tham gia XD chương trình, chỉnh lý chương trình, giáo trình, tài liệu đào tạo trình độ cao đẳng</t>
  </si>
  <si>
    <t>tham gia biên soạn, chỉnh lý chương trình, giáo trình, tài liệu đào tạo trình độ cao đẳng</t>
  </si>
  <si>
    <t>Điểm danh SV theo môn học trên lớp và nhập vào phần mềm PMT-EMS và CVHT hoặc CN</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</si>
  <si>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</si>
  <si>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</si>
  <si>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Hướng dẫn luận văn TN, dồ án có sản phẩm
</t>
  </si>
  <si>
    <t>Có chứng chỉ NCKH;
Hoặc bảng điểm môn NCKH</t>
  </si>
  <si>
    <t>- Bằng tốt nghiệp Cử  Nhân Công Nghệ Thông Tin</t>
  </si>
  <si>
    <t>Sử dụng thành thạo các phần mềm dạy học chuyên ngành công nghệ thông tin của Khoa phân công</t>
  </si>
  <si>
    <t>Mai Chiếm Tuấn</t>
  </si>
  <si>
    <t>NGUYỄN CAO PHONG</t>
  </si>
  <si>
    <t>Nguyễn Nguyên Hoàng Ngọc Quyên</t>
  </si>
  <si>
    <t>Nguyễn Sanh Cường</t>
  </si>
  <si>
    <t>Trần Việt Khánh</t>
  </si>
  <si>
    <t>Trần Vĩnh Xuyên</t>
  </si>
  <si>
    <t>Võ Anh Trang</t>
  </si>
  <si>
    <t>Đọc và hiểu tài liệu chuyên ngành phục vụ công tác giảng dạy</t>
  </si>
  <si>
    <t>Tham gia hội giảng cấp khoa</t>
  </si>
  <si>
    <t xml:space="preserve">- Bằng tốt nghiệp Thạc sĩ Công Nghệ Thông Tin
Bằng tốt nghiệp Cử  Nhân Công Nghệ Thông Tin
- Chứng chỉ bậc thợ 3/7 </t>
  </si>
  <si>
    <t>- Bằng tốt nghiệp Thạc sỹ Công Nghệ Thông Tin
Bằng tốt nghiệp Cử  Nhân Công Nghệ Thông Tin</t>
  </si>
  <si>
    <t>A</t>
  </si>
  <si>
    <t>Thiết kế các videoclip hướng dẫn thực hành môn học</t>
  </si>
  <si>
    <t xml:space="preserve">- Tham gia quản lý tốt các Phòng máy tính của khoa </t>
  </si>
  <si>
    <t>- Tham gia thực tập tại doanh nghiệp; 
- Thường xuyên tìm tòi học hỏi để làm tốt công tác được giao và cập nhật kiến thức mới</t>
  </si>
  <si>
    <t xml:space="preserve">- Tham gia các khóa bồi dưỡng do trường tổ chức
</t>
  </si>
  <si>
    <t>Hướng dẫn HS SV thực tập tại doanh nghiệp</t>
  </si>
  <si>
    <t xml:space="preserve">- Tham gia thực tập tại doanh nghiệp; 
- Thường xuyên tìm tòi học hỏi để làm tốt công tác được giao và cập nhật kiến thức mới
</t>
  </si>
  <si>
    <t>- Tham gia các khóa bồi dưỡng do trường tổ chức</t>
  </si>
  <si>
    <t>- Liên lạc qua lạc qua điện thoại, Email, facebook, Zalo khi cần thiết</t>
  </si>
  <si>
    <t>Quản lý xưởng, ATLĐ, vệ sinh phòng máy</t>
  </si>
  <si>
    <t>Các báo cáo chuyên đề cho SV; Hướng dẫn đồ án, luận văn; SHCN lớp; Hướng dẫn SV đi thực tập tại các doanh nghiệp.</t>
  </si>
  <si>
    <t>Theo kế hoạch giảng dạy cho từng môn học; SHCN lớp; Hướng dẫn đồ án, luận văn.</t>
  </si>
  <si>
    <t>Theo kế hoạch giảng dạy cho từng môn học; SHCN lớp; Đưa SV đi thực tập tại các doanh nghiệp</t>
  </si>
  <si>
    <t>Dạy tất cả học phần gồm lý thuyết và thực hành.</t>
  </si>
  <si>
    <t>- Hướng dẫn SV thực tập TN  tại các doanh nghiệp
- Hướng dẫn thực tập trong quá trình giảng dạy</t>
  </si>
  <si>
    <t xml:space="preserve">- Bằng thạc sỹ chuyên ngành Khoa học máy tính
- Chứng chỉ bậc thợ 3/7 </t>
  </si>
  <si>
    <t>Bằng thạc sĩ chuyên ngành Khoa học máy tính</t>
  </si>
  <si>
    <t>Xây dựng các chương trình đào tạo cho khoa;</t>
  </si>
  <si>
    <t>Được phân công giảng dạy các môn chuyên ngành</t>
  </si>
  <si>
    <t>Tham gia hướng dẫn SV tham gia thi giỏi nghề cấp thành, cấp khoa, cấp trường có minh chứng</t>
  </si>
  <si>
    <t xml:space="preserve">Tham gia hội giảng cấp trường và đạt giải GV dạy giỏi cấp Trường
</t>
  </si>
  <si>
    <t>Quản lý tốt xưởng, ATLĐ, vệ sinh phòng máy</t>
  </si>
  <si>
    <t>Các báo cáo chuyên đề cho SV; Hướng dẫn đồ án, luận văn; SHCN lớp; Hướng dẫn SV đi thăm quan và thực tập tại các doanh nghiệp.</t>
  </si>
  <si>
    <t>Có dạy thực hành, lý thuyết, theo TKB của khoa</t>
  </si>
  <si>
    <t>Tham gia quản lý tốt các Phòng thực tập của khoa</t>
  </si>
  <si>
    <t>- Bằng tốt nghiệp Thạc sỹ Công Nghệ Thông Tin
 Bằng tốt nghiệp Cử  Nhân Công Nghệ Thông Tin
Có chứng chỉ tin học IC3 GS4</t>
  </si>
  <si>
    <t xml:space="preserve">- Bằng tốt nghiệp Thạc sỹ Công Nghệ Thông Tin
- Bằng tốt nghiệp Cử  Nhân Công Nghệ Thông Tin
- Chứng chỉ bậc thợ 3/7 </t>
  </si>
  <si>
    <t>Kiểm tra và đánh giá của GV của khoa, Xây dựng các chương trình đào tạo cho khoa</t>
  </si>
  <si>
    <t>- Dự giờ; Kiểm tra hồ sơ và đánh giá GV của khoa, Xây dựng các chương trình đào tạo cho khoa</t>
  </si>
  <si>
    <t>Hướng dẫn dạy thực hành</t>
  </si>
  <si>
    <t>Tham gia hướng dẫn SV tham gia thi giỏi nghề cấp thành phố</t>
  </si>
  <si>
    <t xml:space="preserve">
'Chứng chỉ sư phạm dạy nghề bậc 1, 2</t>
  </si>
  <si>
    <t>- Bằng tốt nghiệp Thạc sỹ Công Nghệ Thông Tin
- Bằng tốt nghiệp Cử  Nhân Công Nghệ Thông Tin</t>
  </si>
  <si>
    <t xml:space="preserve">- Tham gia quản lý các Phòng máy tính của khoa </t>
  </si>
  <si>
    <t>Quản lý xưởng tốt, ATLĐ, vệ sinh phòng máy</t>
  </si>
  <si>
    <t>Có kế hoạch giảng dạy cho từng môn học; Có giáo án, dự giờ,  theo đánh giá tổ bộ môn và khoa
(SV phản ánh với Khoa)</t>
  </si>
  <si>
    <t>Tham gia hội giảng cấp trường, cấp Khoa năm 2016</t>
  </si>
  <si>
    <t>- GV đi thực tập tại DN
- Quan hệ với các doanh nghiệp để hỗ trợ trong đào tạo như: Nhận SV thực tập TN</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</si>
  <si>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</si>
  <si>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</si>
  <si>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</si>
  <si>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</si>
  <si>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</si>
  <si>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</si>
  <si>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</si>
  <si>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</si>
  <si>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</si>
  <si>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</si>
  <si>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</si>
  <si>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rPr>
        <i/>
        <sz val="13"/>
        <rFont val="Times New Roman"/>
        <family val="1"/>
      </rPr>
      <t>TP. HCM, ngày…..tháng…..năm 2018</t>
    </r>
    <r>
      <rPr>
        <sz val="13"/>
        <rFont val="Times New Roman"/>
        <family val="1"/>
      </rPr>
      <t xml:space="preserve">
</t>
    </r>
    <r>
      <rPr>
        <b/>
        <sz val="13"/>
        <rFont val="Times New Roman"/>
        <family val="1"/>
      </rPr>
      <t>Nhà giáo tự đánh giá</t>
    </r>
    <r>
      <rPr>
        <sz val="13"/>
        <rFont val="Times New Roman"/>
        <family val="1"/>
      </rPr>
      <t xml:space="preserve">
</t>
    </r>
    <r>
      <rPr>
        <i/>
        <sz val="13"/>
        <rFont val="Times New Roman"/>
        <family val="1"/>
      </rPr>
      <t>(ký và ghi rõ họ, tên)</t>
    </r>
  </si>
  <si>
    <r>
      <t xml:space="preserve">TP.HCM, ngày…… tháng …… năm 2018
</t>
    </r>
    <r>
      <rPr>
        <b/>
        <sz val="13"/>
        <rFont val="Times New Roman"/>
        <family val="1"/>
      </rPr>
      <t>Trưởng khoa</t>
    </r>
    <r>
      <rPr>
        <i/>
        <sz val="13"/>
        <rFont val="Times New Roman"/>
        <family val="1"/>
      </rPr>
      <t xml:space="preserve">
(ký và ghi rõ họ, tên)</t>
    </r>
  </si>
  <si>
    <r>
      <t xml:space="preserve">         Họ và tên: </t>
    </r>
    <r>
      <rPr>
        <b/>
        <sz val="13"/>
        <rFont val="Times New Roman"/>
        <family val="1"/>
      </rPr>
      <t>TRẦN VĨNH XUYÊN</t>
    </r>
  </si>
  <si>
    <r>
      <t xml:space="preserve">         Họ và tên: </t>
    </r>
    <r>
      <rPr>
        <b/>
        <sz val="13"/>
        <rFont val="Times New Roman"/>
        <family val="1"/>
      </rPr>
      <t>NGUYỄN CAO PHONG</t>
    </r>
  </si>
  <si>
    <r>
      <t xml:space="preserve">         Họ và tên: </t>
    </r>
    <r>
      <rPr>
        <b/>
        <sz val="13"/>
        <rFont val="Times New Roman"/>
        <family val="1"/>
      </rPr>
      <t>NGUYỄN NGUYÊN HOÀNG NGỌC QUYÊN</t>
    </r>
  </si>
  <si>
    <t>Có chứng chỉ NCKH</t>
  </si>
  <si>
    <r>
      <t xml:space="preserve">         Họ và tên: </t>
    </r>
    <r>
      <rPr>
        <b/>
        <sz val="13"/>
        <rFont val="Times New Roman"/>
        <family val="1"/>
      </rPr>
      <t>TRẦN VIỆT KHÁNH</t>
    </r>
  </si>
  <si>
    <t>Hướng dẫn dạy thực hành; Hướng dẫn SV thi giỏi nghề cấp thành phố; GV dạy giỏi cấp khoa và trường</t>
  </si>
  <si>
    <t>Kiểm tra và đánh giá của GV của khoa, Xây dựng các chương trình đào tạo cho khoa; Hướng dẫn SV thi giỏi nghề cấp thành phố</t>
  </si>
  <si>
    <r>
      <t xml:space="preserve">         Họ và tên: </t>
    </r>
    <r>
      <rPr>
        <b/>
        <sz val="13"/>
        <rFont val="Times New Roman"/>
        <family val="1"/>
      </rPr>
      <t>VÕ ANH TRANG</t>
    </r>
  </si>
  <si>
    <r>
      <t xml:space="preserve">         Họ và tên: </t>
    </r>
    <r>
      <rPr>
        <b/>
        <sz val="13"/>
        <rFont val="Times New Roman"/>
        <family val="1"/>
      </rPr>
      <t>NGUYỄN SANH CƯỜNG</t>
    </r>
  </si>
  <si>
    <r>
      <t xml:space="preserve">         Họ và tên: </t>
    </r>
    <r>
      <rPr>
        <b/>
        <sz val="13"/>
        <rFont val="Times New Roman"/>
        <family val="1"/>
      </rPr>
      <t>ĐỖ THỊ HẢI YẾN</t>
    </r>
  </si>
  <si>
    <r>
      <t xml:space="preserve">         Họ và tên: </t>
    </r>
    <r>
      <rPr>
        <b/>
        <sz val="13"/>
        <rFont val="Times New Roman"/>
        <family val="1"/>
      </rPr>
      <t>MAI CHIẾM TUẤN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</si>
</sst>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b/>
      <sz val="12"/>
      <name val="Times New Roman"/>
      <family val="1"/>
    </font>
    <font>
      <sz val="12"/>
      <name val="Times New Roman"/>
      <family val="1"/>
    </font>
    <font>
      <sz val="9"/>
      <name val="Times New Roman"/>
      <family val="1"/>
    </font>
    <font>
      <b/>
      <sz val="14"/>
      <name val="Times New Roman"/>
      <family val="1"/>
    </font>
    <font>
      <sz val="11"/>
      <name val="Calibri"/>
      <family val="2"/>
      <scheme val="minor"/>
    </font>
    <font>
      <sz val="13"/>
      <name val="Times New Roman"/>
      <family val="1"/>
    </font>
    <font>
      <b/>
      <sz val="22"/>
      <name val="Times New Roman"/>
      <family val="1"/>
    </font>
    <font>
      <b/>
      <sz val="13"/>
      <name val="Times New Roman"/>
      <family val="1"/>
    </font>
    <font>
      <b/>
      <i/>
      <sz val="12"/>
      <name val="Times New Roman"/>
      <family val="1"/>
    </font>
    <font>
      <b/>
      <sz val="9"/>
      <name val="Times New Roman"/>
      <family val="1"/>
    </font>
    <font>
      <sz val="11"/>
      <name val="Times New Roman"/>
      <family val="1"/>
    </font>
    <font>
      <i/>
      <sz val="13"/>
      <name val="Times New Roman"/>
      <family val="1"/>
    </font>
    <font>
      <b/>
      <sz val="11"/>
      <name val="Calibri"/>
      <family val="2"/>
      <scheme val="minor"/>
    </font>
    <font>
      <b/>
      <sz val="11"/>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65">
    <xf numFmtId="0" fontId="0" fillId="0" borderId="0" xfId="0"/>
    <xf numFmtId="0" fontId="7" fillId="0" borderId="8" xfId="0" applyFont="1" applyFill="1" applyBorder="1" applyAlignment="1">
      <alignment horizontal="center"/>
    </xf>
    <xf numFmtId="0" fontId="2"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0" xfId="0" applyFont="1" applyFill="1"/>
    <xf numFmtId="1" fontId="2" fillId="0" borderId="4" xfId="0" applyNumberFormat="1" applyFont="1" applyFill="1" applyBorder="1" applyAlignment="1">
      <alignment horizontal="center" vertical="center" wrapText="1"/>
    </xf>
    <xf numFmtId="0" fontId="12" fillId="0" borderId="0" xfId="0" applyFont="1" applyFill="1" applyAlignment="1"/>
    <xf numFmtId="0" fontId="8" fillId="0" borderId="0" xfId="0" applyFont="1" applyFill="1" applyAlignment="1">
      <alignment vertical="center"/>
    </xf>
    <xf numFmtId="0" fontId="12" fillId="0" borderId="0" xfId="0" applyFont="1" applyFill="1" applyAlignment="1">
      <alignment vertical="center"/>
    </xf>
    <xf numFmtId="0" fontId="6" fillId="0" borderId="0" xfId="0" applyFont="1" applyFill="1" applyAlignment="1">
      <alignment horizontal="left" vertical="center"/>
    </xf>
    <xf numFmtId="0" fontId="1" fillId="0" borderId="8" xfId="0" applyFont="1" applyFill="1" applyBorder="1" applyAlignment="1">
      <alignment horizontal="center"/>
    </xf>
    <xf numFmtId="0" fontId="9"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3" fillId="0" borderId="6" xfId="0" quotePrefix="1"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3" fillId="0" borderId="6" xfId="0" quotePrefix="1"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quotePrefix="1" applyFont="1" applyFill="1" applyBorder="1" applyAlignment="1">
      <alignment horizontal="center" vertical="center" wrapText="1"/>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3" fillId="0" borderId="1" xfId="0" quotePrefix="1" applyFont="1" applyFill="1" applyBorder="1" applyAlignment="1">
      <alignment vertical="center" wrapText="1"/>
    </xf>
    <xf numFmtId="0" fontId="11"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wrapText="1"/>
    </xf>
    <xf numFmtId="0" fontId="3" fillId="0" borderId="1" xfId="0" quotePrefix="1" applyFont="1" applyFill="1" applyBorder="1" applyAlignment="1">
      <alignment horizontal="left" vertical="center" wrapText="1"/>
    </xf>
    <xf numFmtId="0" fontId="3" fillId="0" borderId="3" xfId="0" applyFont="1" applyFill="1" applyBorder="1" applyAlignment="1">
      <alignment horizontal="justify" vertical="center" wrapText="1"/>
    </xf>
    <xf numFmtId="0" fontId="3" fillId="0" borderId="1" xfId="0" applyFont="1" applyFill="1" applyBorder="1" applyAlignment="1">
      <alignment horizontal="left" vertical="center" wrapText="1"/>
    </xf>
    <xf numFmtId="0" fontId="2" fillId="0" borderId="4" xfId="0" applyFont="1" applyFill="1" applyBorder="1" applyAlignment="1">
      <alignment vertical="center" wrapText="1"/>
    </xf>
    <xf numFmtId="0" fontId="3" fillId="0" borderId="4" xfId="0" applyFont="1" applyFill="1" applyBorder="1" applyAlignment="1">
      <alignment vertical="center" wrapText="1"/>
    </xf>
    <xf numFmtId="0" fontId="1" fillId="0" borderId="4" xfId="0" applyFont="1" applyFill="1" applyBorder="1" applyAlignment="1">
      <alignment vertical="center" wrapText="1"/>
    </xf>
    <xf numFmtId="0" fontId="3" fillId="0" borderId="1" xfId="0" applyFont="1" applyFill="1" applyBorder="1" applyAlignment="1">
      <alignment horizontal="left" vertical="top" wrapText="1"/>
    </xf>
    <xf numFmtId="1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2" fillId="0" borderId="0" xfId="0" applyFont="1" applyFill="1"/>
    <xf numFmtId="0" fontId="3" fillId="0" borderId="1" xfId="0" quotePrefix="1" applyFont="1" applyFill="1" applyBorder="1" applyAlignment="1">
      <alignment wrapText="1"/>
    </xf>
    <xf numFmtId="0" fontId="3" fillId="0" borderId="6" xfId="0" applyFont="1" applyFill="1" applyBorder="1" applyAlignment="1">
      <alignment horizontal="center" vertical="center" wrapText="1"/>
    </xf>
    <xf numFmtId="0" fontId="3" fillId="0" borderId="1" xfId="0" quotePrefix="1"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4" fillId="0" borderId="0" xfId="0" applyFont="1" applyFill="1" applyAlignment="1">
      <alignment horizontal="center" vertical="center"/>
    </xf>
    <xf numFmtId="0" fontId="6"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Alignment="1">
      <alignment horizontal="center" vertical="center"/>
    </xf>
    <xf numFmtId="0" fontId="13" fillId="0" borderId="0" xfId="0" applyFont="1" applyFill="1" applyAlignment="1">
      <alignment horizontal="center" vertical="center"/>
    </xf>
    <xf numFmtId="0" fontId="6" fillId="0" borderId="0" xfId="0" applyFont="1" applyFill="1" applyAlignment="1">
      <alignment horizontal="center" vertical="center" wrapText="1"/>
    </xf>
    <xf numFmtId="0" fontId="5" fillId="0" borderId="0" xfId="0" applyFont="1" applyFill="1" applyAlignment="1">
      <alignment horizontal="center" vertical="center" wrapText="1"/>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3" fillId="0" borderId="0" xfId="0" applyFont="1" applyFill="1" applyAlignment="1">
      <alignment horizontal="center"/>
    </xf>
    <xf numFmtId="0" fontId="14" fillId="0" borderId="0" xfId="0" applyFont="1" applyFill="1" applyAlignment="1">
      <alignment horizontal="center"/>
    </xf>
    <xf numFmtId="0" fontId="12"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621881"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107531" cy="791210"/>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95725" y="276225"/>
          <a:ext cx="45974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3048000"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6200" y="276225"/>
          <a:ext cx="423545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3105150"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6200" y="276225"/>
          <a:ext cx="415925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3105150"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84083" y="277283"/>
          <a:ext cx="4257675" cy="669925"/>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3100917" cy="785918"/>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895725" y="276225"/>
          <a:ext cx="45974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3048000"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zoomScale="80" zoomScaleNormal="80" workbookViewId="0">
      <selection activeCell="A8" sqref="A8:J8"/>
    </sheetView>
  </sheetViews>
  <sheetFormatPr defaultRowHeight="15.75" x14ac:dyDescent="0.25"/>
  <cols>
    <col min="1" max="1" width="29.570312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4.14062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173</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38"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17</v>
      </c>
      <c r="H15" s="13">
        <f>SUM(H16,H23,H26)</f>
        <v>17</v>
      </c>
      <c r="I15" s="14">
        <f t="shared" ref="I15:I46" si="0">(H15/B15)</f>
        <v>0.85</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48.5" thickBot="1" x14ac:dyDescent="0.3">
      <c r="A17" s="15" t="s">
        <v>156</v>
      </c>
      <c r="B17" s="16">
        <v>2</v>
      </c>
      <c r="C17" s="16" t="s">
        <v>70</v>
      </c>
      <c r="D17" s="5">
        <v>2</v>
      </c>
      <c r="E17" s="17">
        <f>(D17/B17)</f>
        <v>1</v>
      </c>
      <c r="F17" s="18" t="s">
        <v>73</v>
      </c>
      <c r="G17" s="5">
        <v>2</v>
      </c>
      <c r="H17" s="5">
        <v>2</v>
      </c>
      <c r="I17" s="17">
        <f t="shared" si="0"/>
        <v>1</v>
      </c>
      <c r="J17" s="19" t="s">
        <v>75</v>
      </c>
    </row>
    <row r="18" spans="1:10" ht="36.75" thickBot="1" x14ac:dyDescent="0.3">
      <c r="A18" s="20" t="s">
        <v>6</v>
      </c>
      <c r="B18" s="16">
        <v>2</v>
      </c>
      <c r="C18" s="16">
        <v>2</v>
      </c>
      <c r="D18" s="16">
        <v>2</v>
      </c>
      <c r="E18" s="17">
        <f t="shared" ref="E18:E22" si="1">(D18/B18)</f>
        <v>1</v>
      </c>
      <c r="F18" s="18" t="s">
        <v>74</v>
      </c>
      <c r="G18" s="5">
        <v>2</v>
      </c>
      <c r="H18" s="5">
        <v>2</v>
      </c>
      <c r="I18" s="17">
        <f t="shared" si="0"/>
        <v>1</v>
      </c>
      <c r="J18" s="19" t="s">
        <v>141</v>
      </c>
    </row>
    <row r="19" spans="1:10" ht="36.75" thickBot="1" x14ac:dyDescent="0.3">
      <c r="A19" s="20" t="s">
        <v>7</v>
      </c>
      <c r="B19" s="16">
        <v>2</v>
      </c>
      <c r="C19" s="16">
        <v>2</v>
      </c>
      <c r="D19" s="16">
        <v>2</v>
      </c>
      <c r="E19" s="17">
        <f t="shared" si="1"/>
        <v>1</v>
      </c>
      <c r="F19" s="21"/>
      <c r="G19" s="5">
        <v>2</v>
      </c>
      <c r="H19" s="5">
        <v>2</v>
      </c>
      <c r="I19" s="17">
        <f t="shared" si="0"/>
        <v>1</v>
      </c>
      <c r="J19" s="20" t="s">
        <v>140</v>
      </c>
    </row>
    <row r="20" spans="1:10" ht="60.75" thickBot="1" x14ac:dyDescent="0.3">
      <c r="A20" s="20" t="s">
        <v>8</v>
      </c>
      <c r="B20" s="16">
        <v>2</v>
      </c>
      <c r="C20" s="16">
        <v>2</v>
      </c>
      <c r="D20" s="16">
        <v>2</v>
      </c>
      <c r="E20" s="17">
        <f t="shared" si="1"/>
        <v>1</v>
      </c>
      <c r="F20" s="21"/>
      <c r="G20" s="5">
        <v>2</v>
      </c>
      <c r="H20" s="5">
        <v>2</v>
      </c>
      <c r="I20" s="17">
        <f t="shared" si="0"/>
        <v>1</v>
      </c>
      <c r="J20" s="20" t="s">
        <v>77</v>
      </c>
    </row>
    <row r="21" spans="1:10" ht="36.75" thickBot="1" x14ac:dyDescent="0.3">
      <c r="A21" s="20" t="s">
        <v>9</v>
      </c>
      <c r="B21" s="16">
        <v>2</v>
      </c>
      <c r="C21" s="16">
        <v>2</v>
      </c>
      <c r="D21" s="16">
        <v>2</v>
      </c>
      <c r="E21" s="17">
        <f t="shared" si="1"/>
        <v>1</v>
      </c>
      <c r="F21" s="21"/>
      <c r="G21" s="5">
        <v>2</v>
      </c>
      <c r="H21" s="5">
        <v>2</v>
      </c>
      <c r="I21" s="17">
        <f t="shared" si="0"/>
        <v>1</v>
      </c>
      <c r="J21" s="22" t="s">
        <v>142</v>
      </c>
    </row>
    <row r="22" spans="1:10" ht="36.75" thickBot="1" x14ac:dyDescent="0.3">
      <c r="A22" s="20" t="s">
        <v>10</v>
      </c>
      <c r="B22" s="16">
        <v>2</v>
      </c>
      <c r="C22" s="16">
        <v>2</v>
      </c>
      <c r="D22" s="16">
        <v>2</v>
      </c>
      <c r="E22" s="17">
        <f t="shared" si="1"/>
        <v>1</v>
      </c>
      <c r="F22" s="21"/>
      <c r="G22" s="5">
        <v>1</v>
      </c>
      <c r="H22" s="5">
        <v>1</v>
      </c>
      <c r="I22" s="17">
        <f t="shared" si="0"/>
        <v>0.5</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2</v>
      </c>
      <c r="H23" s="13">
        <f>SUM(H24:H25)</f>
        <v>2</v>
      </c>
      <c r="I23" s="14">
        <f>(H23/B23)</f>
        <v>0.5</v>
      </c>
      <c r="J23" s="23" t="str">
        <f>IF(I23&gt;=0.5,"Đạt","Không đạt")</f>
        <v>Đạt</v>
      </c>
    </row>
    <row r="24" spans="1:10" ht="240.75" thickBot="1" x14ac:dyDescent="0.3">
      <c r="A24" s="20" t="s">
        <v>64</v>
      </c>
      <c r="B24" s="24">
        <v>2</v>
      </c>
      <c r="C24" s="24">
        <v>2</v>
      </c>
      <c r="D24" s="5">
        <v>2</v>
      </c>
      <c r="E24" s="17">
        <f t="shared" ref="E24:E25" si="2">(D24/B24)</f>
        <v>1</v>
      </c>
      <c r="F24" s="25"/>
      <c r="G24" s="5">
        <v>0</v>
      </c>
      <c r="H24" s="5">
        <v>0</v>
      </c>
      <c r="I24" s="17">
        <f t="shared" si="0"/>
        <v>0</v>
      </c>
      <c r="J24" s="26"/>
    </row>
    <row r="25" spans="1:10" ht="52.5" thickBot="1" x14ac:dyDescent="0.3">
      <c r="A25" s="15" t="s">
        <v>157</v>
      </c>
      <c r="B25" s="16">
        <v>2</v>
      </c>
      <c r="C25" s="16">
        <v>2</v>
      </c>
      <c r="D25" s="5">
        <v>2</v>
      </c>
      <c r="E25" s="17">
        <f t="shared" si="2"/>
        <v>1</v>
      </c>
      <c r="F25" s="21"/>
      <c r="G25" s="5">
        <v>2</v>
      </c>
      <c r="H25" s="5">
        <v>2</v>
      </c>
      <c r="I25" s="17">
        <f t="shared" si="0"/>
        <v>1</v>
      </c>
      <c r="J25" s="19" t="s">
        <v>109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84.75" thickBot="1" x14ac:dyDescent="0.3">
      <c r="A27" s="20" t="s">
        <v>13</v>
      </c>
      <c r="B27" s="16">
        <v>2</v>
      </c>
      <c r="C27" s="16">
        <v>2</v>
      </c>
      <c r="D27" s="5">
        <v>2</v>
      </c>
      <c r="E27" s="17">
        <f t="shared" ref="E27:E28" si="3">(D27/B27)</f>
        <v>1</v>
      </c>
      <c r="F27" s="21"/>
      <c r="G27" s="5">
        <v>2</v>
      </c>
      <c r="H27" s="5">
        <v>2</v>
      </c>
      <c r="I27" s="17">
        <f t="shared" si="0"/>
        <v>1</v>
      </c>
      <c r="J27" s="22" t="s">
        <v>100</v>
      </c>
    </row>
    <row r="28" spans="1:10" ht="48.75" thickBot="1" x14ac:dyDescent="0.3">
      <c r="A28" s="15" t="s">
        <v>158</v>
      </c>
      <c r="B28" s="16">
        <v>2</v>
      </c>
      <c r="C28" s="16">
        <v>2</v>
      </c>
      <c r="D28" s="5">
        <v>2</v>
      </c>
      <c r="E28" s="17">
        <f t="shared" si="3"/>
        <v>1</v>
      </c>
      <c r="F28" s="21"/>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50</v>
      </c>
      <c r="E29" s="14">
        <f>(D29/B29)</f>
        <v>0.96153846153846156</v>
      </c>
      <c r="F29" s="13" t="str">
        <f>IF(E29&gt;=0.5,"Đạt","Không đạt")</f>
        <v>Đạt</v>
      </c>
      <c r="G29" s="13">
        <f>SUM(G30,G33,G40,G45,G48,G51,G54,G59,G62)</f>
        <v>50</v>
      </c>
      <c r="H29" s="13">
        <f>SUM(H30,H33,H40,H45,H48,H51,H54,H59,H62)</f>
        <v>50</v>
      </c>
      <c r="I29" s="14">
        <f t="shared" si="0"/>
        <v>0.96153846153846156</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96.75" thickBot="1" x14ac:dyDescent="0.3">
      <c r="A31" s="20" t="s">
        <v>16</v>
      </c>
      <c r="B31" s="16">
        <v>2</v>
      </c>
      <c r="C31" s="16">
        <v>2</v>
      </c>
      <c r="D31" s="5">
        <v>2</v>
      </c>
      <c r="E31" s="17">
        <f t="shared" ref="E31:E32" si="4">(D31/B31)</f>
        <v>1</v>
      </c>
      <c r="F31" s="28"/>
      <c r="G31" s="5">
        <v>2</v>
      </c>
      <c r="H31" s="5">
        <v>2</v>
      </c>
      <c r="I31" s="17">
        <f t="shared" si="0"/>
        <v>1</v>
      </c>
      <c r="J31" s="29" t="s">
        <v>80</v>
      </c>
    </row>
    <row r="32" spans="1:10" ht="34.5" customHeight="1" thickBot="1" x14ac:dyDescent="0.3">
      <c r="A32" s="20" t="s">
        <v>17</v>
      </c>
      <c r="B32" s="16">
        <v>2</v>
      </c>
      <c r="C32" s="16">
        <v>2</v>
      </c>
      <c r="D32" s="5">
        <v>2</v>
      </c>
      <c r="E32" s="17">
        <f t="shared" si="4"/>
        <v>1</v>
      </c>
      <c r="F32" s="16"/>
      <c r="G32" s="5">
        <v>2</v>
      </c>
      <c r="H32" s="5">
        <v>2</v>
      </c>
      <c r="I32" s="17">
        <f t="shared" si="0"/>
        <v>1</v>
      </c>
      <c r="J32" s="18" t="s">
        <v>81</v>
      </c>
    </row>
    <row r="33" spans="1:10" ht="32.25" thickBot="1" x14ac:dyDescent="0.3">
      <c r="A33" s="15" t="s">
        <v>18</v>
      </c>
      <c r="B33" s="13">
        <f>SUM(B34:B39)</f>
        <v>12</v>
      </c>
      <c r="C33" s="13">
        <f>SUM(C34:C39)</f>
        <v>12</v>
      </c>
      <c r="D33" s="13">
        <f>SUM(D34:D39)</f>
        <v>12</v>
      </c>
      <c r="E33" s="14">
        <f>(D33/B33)</f>
        <v>1</v>
      </c>
      <c r="F33" s="13" t="str">
        <f>IF(E33&gt;=0.5,"Đạt","Không đạt")</f>
        <v>Đạt</v>
      </c>
      <c r="G33" s="13">
        <f>SUM(G34:G39)</f>
        <v>11</v>
      </c>
      <c r="H33" s="13">
        <f>SUM(H34:H39)</f>
        <v>11</v>
      </c>
      <c r="I33" s="14">
        <f t="shared" si="0"/>
        <v>0.91666666666666663</v>
      </c>
      <c r="J33" s="27" t="str">
        <f>IF(I33&gt;=0.5,"Đạt","Không đạt")</f>
        <v>Đạt</v>
      </c>
    </row>
    <row r="34" spans="1:10" ht="51.75" thickBot="1" x14ac:dyDescent="0.3">
      <c r="A34" s="30" t="s">
        <v>159</v>
      </c>
      <c r="B34" s="16">
        <v>2</v>
      </c>
      <c r="C34" s="16">
        <v>2</v>
      </c>
      <c r="D34" s="5">
        <v>2</v>
      </c>
      <c r="E34" s="17">
        <f t="shared" ref="E34:E39" si="5">(D34/B34)</f>
        <v>1</v>
      </c>
      <c r="F34" s="21"/>
      <c r="G34" s="5">
        <v>2</v>
      </c>
      <c r="H34" s="5">
        <v>2</v>
      </c>
      <c r="I34" s="17">
        <f t="shared" si="0"/>
        <v>1</v>
      </c>
      <c r="J34" s="18" t="s">
        <v>82</v>
      </c>
    </row>
    <row r="35" spans="1:10" ht="24.75" thickBot="1" x14ac:dyDescent="0.3">
      <c r="A35" s="20" t="s">
        <v>19</v>
      </c>
      <c r="B35" s="16">
        <v>2</v>
      </c>
      <c r="C35" s="16">
        <v>2</v>
      </c>
      <c r="D35" s="5">
        <v>2</v>
      </c>
      <c r="E35" s="17">
        <f t="shared" si="5"/>
        <v>1</v>
      </c>
      <c r="F35" s="21"/>
      <c r="G35" s="5">
        <v>2</v>
      </c>
      <c r="H35" s="5">
        <v>2</v>
      </c>
      <c r="I35" s="17">
        <f t="shared" si="0"/>
        <v>1</v>
      </c>
      <c r="J35" s="31" t="s">
        <v>83</v>
      </c>
    </row>
    <row r="36" spans="1:10" ht="48.75" thickBot="1" x14ac:dyDescent="0.3">
      <c r="A36" s="20" t="s">
        <v>20</v>
      </c>
      <c r="B36" s="16">
        <v>2</v>
      </c>
      <c r="C36" s="16">
        <v>2</v>
      </c>
      <c r="D36" s="5">
        <v>2</v>
      </c>
      <c r="E36" s="17">
        <f t="shared" si="5"/>
        <v>1</v>
      </c>
      <c r="F36" s="21"/>
      <c r="G36" s="5">
        <v>2</v>
      </c>
      <c r="H36" s="5">
        <v>2</v>
      </c>
      <c r="I36" s="17">
        <f t="shared" si="0"/>
        <v>1</v>
      </c>
      <c r="J36" s="31" t="s">
        <v>84</v>
      </c>
    </row>
    <row r="37" spans="1:10" ht="37.5" thickBot="1" x14ac:dyDescent="0.3">
      <c r="A37" s="20" t="s">
        <v>21</v>
      </c>
      <c r="B37" s="16">
        <v>2</v>
      </c>
      <c r="C37" s="16">
        <v>2</v>
      </c>
      <c r="D37" s="5">
        <v>2</v>
      </c>
      <c r="E37" s="17">
        <f t="shared" si="5"/>
        <v>1</v>
      </c>
      <c r="F37" s="21"/>
      <c r="G37" s="5">
        <v>2</v>
      </c>
      <c r="H37" s="5">
        <v>2</v>
      </c>
      <c r="I37" s="17">
        <f t="shared" si="0"/>
        <v>1</v>
      </c>
      <c r="J37" s="32" t="s">
        <v>85</v>
      </c>
    </row>
    <row r="38" spans="1:10" ht="36" customHeight="1" thickBot="1" x14ac:dyDescent="0.3">
      <c r="A38" s="20" t="s">
        <v>22</v>
      </c>
      <c r="B38" s="16">
        <v>2</v>
      </c>
      <c r="C38" s="16">
        <v>2</v>
      </c>
      <c r="D38" s="5">
        <v>2</v>
      </c>
      <c r="E38" s="17">
        <f t="shared" si="5"/>
        <v>1</v>
      </c>
      <c r="F38" s="21"/>
      <c r="G38" s="5">
        <v>1</v>
      </c>
      <c r="H38" s="5">
        <v>1</v>
      </c>
      <c r="I38" s="17">
        <f t="shared" si="0"/>
        <v>0.5</v>
      </c>
      <c r="J38" s="32" t="s">
        <v>114</v>
      </c>
    </row>
    <row r="39" spans="1:10" ht="60.75" thickBot="1" x14ac:dyDescent="0.3">
      <c r="A39" s="20" t="s">
        <v>23</v>
      </c>
      <c r="B39" s="16">
        <v>2</v>
      </c>
      <c r="C39" s="16">
        <v>2</v>
      </c>
      <c r="D39" s="5">
        <v>2</v>
      </c>
      <c r="E39" s="17">
        <f t="shared" si="5"/>
        <v>1</v>
      </c>
      <c r="F39" s="21"/>
      <c r="G39" s="5">
        <v>2</v>
      </c>
      <c r="H39" s="5">
        <v>2</v>
      </c>
      <c r="I39" s="17">
        <f t="shared" si="0"/>
        <v>1</v>
      </c>
      <c r="J39" s="33" t="s">
        <v>115</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27" t="str">
        <f>IF(I40&gt;=0.5,"Đạt","Không đạt")</f>
        <v>Đạt</v>
      </c>
    </row>
    <row r="41" spans="1:10" ht="48.75" thickBot="1" x14ac:dyDescent="0.3">
      <c r="A41" s="20" t="s">
        <v>25</v>
      </c>
      <c r="B41" s="16">
        <v>2</v>
      </c>
      <c r="C41" s="16">
        <v>2</v>
      </c>
      <c r="D41" s="5">
        <v>2</v>
      </c>
      <c r="E41" s="17">
        <f t="shared" ref="E41:E44" si="6">(D41/B41)</f>
        <v>1</v>
      </c>
      <c r="F41" s="21"/>
      <c r="G41" s="5">
        <v>2</v>
      </c>
      <c r="H41" s="5">
        <v>2</v>
      </c>
      <c r="I41" s="17">
        <f t="shared" si="0"/>
        <v>1</v>
      </c>
      <c r="J41" s="20" t="s">
        <v>87</v>
      </c>
    </row>
    <row r="42" spans="1:10" ht="24.75" customHeight="1" thickBot="1" x14ac:dyDescent="0.3">
      <c r="A42" s="20" t="s">
        <v>26</v>
      </c>
      <c r="B42" s="16">
        <v>2</v>
      </c>
      <c r="C42" s="16">
        <v>2</v>
      </c>
      <c r="D42" s="5">
        <v>2</v>
      </c>
      <c r="E42" s="17">
        <f t="shared" si="6"/>
        <v>1</v>
      </c>
      <c r="F42" s="21"/>
      <c r="G42" s="5">
        <v>2</v>
      </c>
      <c r="H42" s="5">
        <v>2</v>
      </c>
      <c r="I42" s="17">
        <f t="shared" si="0"/>
        <v>1</v>
      </c>
      <c r="J42" s="20" t="s">
        <v>136</v>
      </c>
    </row>
    <row r="43" spans="1:10" ht="48.75" thickBot="1" x14ac:dyDescent="0.3">
      <c r="A43" s="20" t="s">
        <v>27</v>
      </c>
      <c r="B43" s="16">
        <v>2</v>
      </c>
      <c r="C43" s="16">
        <v>2</v>
      </c>
      <c r="D43" s="5">
        <v>2</v>
      </c>
      <c r="E43" s="17">
        <f t="shared" si="6"/>
        <v>1</v>
      </c>
      <c r="F43" s="21"/>
      <c r="G43" s="5">
        <v>2</v>
      </c>
      <c r="H43" s="5">
        <v>2</v>
      </c>
      <c r="I43" s="17">
        <f t="shared" si="0"/>
        <v>1</v>
      </c>
      <c r="J43" s="34" t="s">
        <v>126</v>
      </c>
    </row>
    <row r="44" spans="1:10" ht="48.75" thickBot="1" x14ac:dyDescent="0.3">
      <c r="A44" s="20" t="s">
        <v>28</v>
      </c>
      <c r="B44" s="16">
        <v>2</v>
      </c>
      <c r="C44" s="16">
        <v>2</v>
      </c>
      <c r="D44" s="5">
        <v>2</v>
      </c>
      <c r="E44" s="17">
        <f t="shared" si="6"/>
        <v>1</v>
      </c>
      <c r="F44" s="21"/>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48.75" thickBot="1" x14ac:dyDescent="0.3">
      <c r="A46" s="20" t="s">
        <v>29</v>
      </c>
      <c r="B46" s="16">
        <v>2</v>
      </c>
      <c r="C46" s="16">
        <v>2</v>
      </c>
      <c r="D46" s="5">
        <v>2</v>
      </c>
      <c r="E46" s="17">
        <f t="shared" ref="E46:E47" si="7">(D46/B46)</f>
        <v>1</v>
      </c>
      <c r="F46" s="21"/>
      <c r="G46" s="5">
        <v>2</v>
      </c>
      <c r="H46" s="5">
        <v>2</v>
      </c>
      <c r="I46" s="17">
        <f t="shared" si="0"/>
        <v>1</v>
      </c>
      <c r="J46" s="20" t="s">
        <v>90</v>
      </c>
    </row>
    <row r="47" spans="1:10" ht="60.75" thickBot="1" x14ac:dyDescent="0.3">
      <c r="A47" s="20" t="s">
        <v>30</v>
      </c>
      <c r="B47" s="16">
        <v>2</v>
      </c>
      <c r="C47" s="16">
        <v>2</v>
      </c>
      <c r="D47" s="5">
        <v>2</v>
      </c>
      <c r="E47" s="17">
        <f t="shared" si="7"/>
        <v>1</v>
      </c>
      <c r="F47" s="21"/>
      <c r="G47" s="5">
        <v>2</v>
      </c>
      <c r="H47" s="5">
        <v>2</v>
      </c>
      <c r="I47" s="17">
        <f t="shared" ref="I47:I78" si="8">(H47/B47)</f>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8"/>
        <v>1</v>
      </c>
      <c r="J48" s="27" t="str">
        <f>IF(I48&gt;=0.5,"Đạt","Không đạt")</f>
        <v>Đạt</v>
      </c>
    </row>
    <row r="49" spans="1:10" ht="36.75" thickBot="1" x14ac:dyDescent="0.3">
      <c r="A49" s="20" t="s">
        <v>31</v>
      </c>
      <c r="B49" s="16">
        <v>2</v>
      </c>
      <c r="C49" s="16">
        <v>2</v>
      </c>
      <c r="D49" s="5">
        <v>2</v>
      </c>
      <c r="E49" s="17">
        <f t="shared" ref="E49:E50" si="9">(D49/B49)</f>
        <v>1</v>
      </c>
      <c r="F49" s="21"/>
      <c r="G49" s="5">
        <v>2</v>
      </c>
      <c r="H49" s="5">
        <v>2</v>
      </c>
      <c r="I49" s="17">
        <f t="shared" si="8"/>
        <v>1</v>
      </c>
      <c r="J49" s="20" t="s">
        <v>91</v>
      </c>
    </row>
    <row r="50" spans="1:10" ht="28.5" thickBot="1" x14ac:dyDescent="0.3">
      <c r="A50" s="15" t="s">
        <v>160</v>
      </c>
      <c r="B50" s="16">
        <v>2</v>
      </c>
      <c r="C50" s="16">
        <v>2</v>
      </c>
      <c r="D50" s="5">
        <v>2</v>
      </c>
      <c r="E50" s="17">
        <f t="shared" si="9"/>
        <v>1</v>
      </c>
      <c r="F50" s="21"/>
      <c r="G50" s="5">
        <v>2</v>
      </c>
      <c r="H50" s="5">
        <v>2</v>
      </c>
      <c r="I50" s="17">
        <f t="shared" si="8"/>
        <v>1</v>
      </c>
      <c r="J50" s="20" t="s">
        <v>92</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8"/>
        <v>1</v>
      </c>
      <c r="J51" s="27" t="str">
        <f>IF(I51&gt;=0.5,"Đạt","Không đạt")</f>
        <v>Đạt</v>
      </c>
    </row>
    <row r="52" spans="1:10" ht="48.75" thickBot="1" x14ac:dyDescent="0.3">
      <c r="A52" s="20" t="s">
        <v>32</v>
      </c>
      <c r="B52" s="16">
        <v>2</v>
      </c>
      <c r="C52" s="16">
        <v>2</v>
      </c>
      <c r="D52" s="5">
        <v>2</v>
      </c>
      <c r="E52" s="17">
        <f t="shared" ref="E52:E53" si="10">(D52/B52)</f>
        <v>1</v>
      </c>
      <c r="F52" s="21"/>
      <c r="G52" s="5">
        <v>2</v>
      </c>
      <c r="H52" s="5">
        <v>2</v>
      </c>
      <c r="I52" s="17">
        <f t="shared" si="8"/>
        <v>1</v>
      </c>
      <c r="J52" s="20" t="s">
        <v>93</v>
      </c>
    </row>
    <row r="53" spans="1:10" ht="48.75" thickBot="1" x14ac:dyDescent="0.3">
      <c r="A53" s="20" t="s">
        <v>33</v>
      </c>
      <c r="B53" s="16">
        <v>2</v>
      </c>
      <c r="C53" s="16">
        <v>2</v>
      </c>
      <c r="D53" s="5">
        <v>2</v>
      </c>
      <c r="E53" s="17">
        <f t="shared" si="10"/>
        <v>1</v>
      </c>
      <c r="F53" s="21"/>
      <c r="G53" s="5">
        <v>2</v>
      </c>
      <c r="H53" s="5">
        <v>2</v>
      </c>
      <c r="I53" s="17">
        <f t="shared" si="8"/>
        <v>1</v>
      </c>
      <c r="J53" s="20" t="s">
        <v>94</v>
      </c>
    </row>
    <row r="54" spans="1:10" ht="48" thickBot="1" x14ac:dyDescent="0.3">
      <c r="A54" s="15" t="s">
        <v>161</v>
      </c>
      <c r="B54" s="13">
        <f>SUM(B55:B58)</f>
        <v>8</v>
      </c>
      <c r="C54" s="13">
        <f>SUM(C55:C58)</f>
        <v>8</v>
      </c>
      <c r="D54" s="13">
        <f>SUM(D55:D58)</f>
        <v>8</v>
      </c>
      <c r="E54" s="14">
        <f>(D54/B54)</f>
        <v>1</v>
      </c>
      <c r="F54" s="13" t="str">
        <f>IF(E54&gt;=0.5,"Đạt","Không đạt")</f>
        <v>Đạt</v>
      </c>
      <c r="G54" s="13">
        <f>SUM(G55:G58)</f>
        <v>8</v>
      </c>
      <c r="H54" s="13">
        <f>SUM(H55:H58)</f>
        <v>8</v>
      </c>
      <c r="I54" s="14">
        <f t="shared" si="8"/>
        <v>1</v>
      </c>
      <c r="J54" s="27" t="str">
        <f>IF(I54&gt;=0.5,"Đạt","Không đạt")</f>
        <v>Đạt</v>
      </c>
    </row>
    <row r="55" spans="1:10" ht="49.5" thickBot="1" x14ac:dyDescent="0.3">
      <c r="A55" s="20" t="s">
        <v>34</v>
      </c>
      <c r="B55" s="16">
        <v>2</v>
      </c>
      <c r="C55" s="16">
        <v>2</v>
      </c>
      <c r="D55" s="5">
        <v>2</v>
      </c>
      <c r="E55" s="17">
        <f t="shared" ref="E55:E58" si="11">(D55/B55)</f>
        <v>1</v>
      </c>
      <c r="F55" s="21"/>
      <c r="G55" s="5">
        <v>2</v>
      </c>
      <c r="H55" s="5">
        <v>2</v>
      </c>
      <c r="I55" s="17">
        <f t="shared" si="8"/>
        <v>1</v>
      </c>
      <c r="J55" s="32" t="s">
        <v>125</v>
      </c>
    </row>
    <row r="56" spans="1:10" ht="48.75" customHeight="1" thickBot="1" x14ac:dyDescent="0.3">
      <c r="A56" s="20" t="s">
        <v>35</v>
      </c>
      <c r="B56" s="16">
        <v>2</v>
      </c>
      <c r="C56" s="16">
        <v>2</v>
      </c>
      <c r="D56" s="5">
        <v>2</v>
      </c>
      <c r="E56" s="17">
        <f t="shared" si="11"/>
        <v>1</v>
      </c>
      <c r="F56" s="21"/>
      <c r="G56" s="5">
        <v>2</v>
      </c>
      <c r="H56" s="5">
        <v>2</v>
      </c>
      <c r="I56" s="17">
        <f t="shared" si="8"/>
        <v>1</v>
      </c>
      <c r="J56" s="35" t="s">
        <v>124</v>
      </c>
    </row>
    <row r="57" spans="1:10" ht="61.5" thickBot="1" x14ac:dyDescent="0.3">
      <c r="A57" s="20" t="s">
        <v>36</v>
      </c>
      <c r="B57" s="16">
        <v>2</v>
      </c>
      <c r="C57" s="16">
        <v>2</v>
      </c>
      <c r="D57" s="5">
        <v>2</v>
      </c>
      <c r="E57" s="17">
        <f t="shared" si="11"/>
        <v>1</v>
      </c>
      <c r="F57" s="21"/>
      <c r="G57" s="5">
        <v>2</v>
      </c>
      <c r="H57" s="5">
        <v>2</v>
      </c>
      <c r="I57" s="17">
        <f t="shared" si="8"/>
        <v>1</v>
      </c>
      <c r="J57" s="32" t="s">
        <v>135</v>
      </c>
    </row>
    <row r="58" spans="1:10" ht="48.75" thickBot="1" x14ac:dyDescent="0.3">
      <c r="A58" s="20" t="s">
        <v>37</v>
      </c>
      <c r="B58" s="16">
        <v>2</v>
      </c>
      <c r="C58" s="16">
        <v>2</v>
      </c>
      <c r="D58" s="5">
        <v>2</v>
      </c>
      <c r="E58" s="17">
        <f t="shared" si="11"/>
        <v>1</v>
      </c>
      <c r="F58" s="21"/>
      <c r="G58" s="5">
        <v>2</v>
      </c>
      <c r="H58" s="5">
        <v>2</v>
      </c>
      <c r="I58" s="17">
        <f t="shared" si="8"/>
        <v>1</v>
      </c>
      <c r="J58" s="32" t="s">
        <v>95</v>
      </c>
    </row>
    <row r="59" spans="1:10" ht="57.75" customHeight="1" thickBot="1" x14ac:dyDescent="0.3">
      <c r="A59" s="15" t="s">
        <v>63</v>
      </c>
      <c r="B59" s="13">
        <f>SUM(B60:B61)</f>
        <v>4</v>
      </c>
      <c r="C59" s="13">
        <f>SUM(C60:C61)</f>
        <v>4</v>
      </c>
      <c r="D59" s="13">
        <f>SUM(D60:D61)</f>
        <v>4</v>
      </c>
      <c r="E59" s="14">
        <f>(D59/B59)</f>
        <v>1</v>
      </c>
      <c r="F59" s="13" t="str">
        <f>IF(E59&gt;=0.5,"Đạt","Không đạt")</f>
        <v>Đạt</v>
      </c>
      <c r="G59" s="13">
        <f>SUM(G60:G61)</f>
        <v>4</v>
      </c>
      <c r="H59" s="13">
        <f>SUM(H60:H61)</f>
        <v>4</v>
      </c>
      <c r="I59" s="14">
        <f t="shared" si="8"/>
        <v>1</v>
      </c>
      <c r="J59" s="13" t="str">
        <f>IF(I59&gt;=0.5,"Đạt","Không đạt")</f>
        <v>Đạt</v>
      </c>
    </row>
    <row r="60" spans="1:10" ht="48.75" thickBot="1" x14ac:dyDescent="0.3">
      <c r="A60" s="20" t="s">
        <v>38</v>
      </c>
      <c r="B60" s="16">
        <v>2</v>
      </c>
      <c r="C60" s="16">
        <v>2</v>
      </c>
      <c r="D60" s="5">
        <v>2</v>
      </c>
      <c r="E60" s="17">
        <f t="shared" ref="E60:E61" si="12">(D60/B60)</f>
        <v>1</v>
      </c>
      <c r="F60" s="21"/>
      <c r="G60" s="5">
        <v>2</v>
      </c>
      <c r="H60" s="5">
        <v>2</v>
      </c>
      <c r="I60" s="17">
        <f t="shared" si="8"/>
        <v>1</v>
      </c>
      <c r="J60" s="18" t="s">
        <v>96</v>
      </c>
    </row>
    <row r="61" spans="1:10" ht="36.75" thickBot="1" x14ac:dyDescent="0.3">
      <c r="A61" s="20" t="s">
        <v>39</v>
      </c>
      <c r="B61" s="16">
        <v>2</v>
      </c>
      <c r="C61" s="16">
        <v>2</v>
      </c>
      <c r="D61" s="5">
        <v>2</v>
      </c>
      <c r="E61" s="17">
        <f t="shared" si="12"/>
        <v>1</v>
      </c>
      <c r="F61" s="21"/>
      <c r="G61" s="5">
        <v>2</v>
      </c>
      <c r="H61" s="5">
        <v>2</v>
      </c>
      <c r="I61" s="17">
        <f t="shared" si="8"/>
        <v>1</v>
      </c>
      <c r="J61" s="21" t="s">
        <v>147</v>
      </c>
    </row>
    <row r="62" spans="1:10" ht="32.25" thickBot="1" x14ac:dyDescent="0.3">
      <c r="A62" s="36" t="s">
        <v>59</v>
      </c>
      <c r="B62" s="13">
        <f>SUM(B63:B64)</f>
        <v>4</v>
      </c>
      <c r="C62" s="13">
        <f>SUM(C63:C64)</f>
        <v>4</v>
      </c>
      <c r="D62" s="13">
        <f>SUM(D63:D64)</f>
        <v>2</v>
      </c>
      <c r="E62" s="14">
        <f>(D62/B62)</f>
        <v>0.5</v>
      </c>
      <c r="F62" s="13" t="str">
        <f>IF(E62&gt;=0.5,"Đạt","Không đạt")</f>
        <v>Đạt</v>
      </c>
      <c r="G62" s="13">
        <f>SUM(G63:G64)</f>
        <v>3</v>
      </c>
      <c r="H62" s="13">
        <f>SUM(H63:H64)</f>
        <v>3</v>
      </c>
      <c r="I62" s="14">
        <f t="shared" si="8"/>
        <v>0.75</v>
      </c>
      <c r="J62" s="13" t="str">
        <f>IF(I62&gt;=0.5,"Đạt","Không đạt")</f>
        <v>Đạt</v>
      </c>
    </row>
    <row r="63" spans="1:10" ht="72.75" thickBot="1" x14ac:dyDescent="0.3">
      <c r="A63" s="37" t="s">
        <v>40</v>
      </c>
      <c r="B63" s="16">
        <v>2</v>
      </c>
      <c r="C63" s="16">
        <v>2</v>
      </c>
      <c r="D63" s="5">
        <v>1</v>
      </c>
      <c r="E63" s="17">
        <f t="shared" ref="E63:E64" si="13">(D63/B63)</f>
        <v>0.5</v>
      </c>
      <c r="F63" s="21"/>
      <c r="G63" s="5">
        <v>2</v>
      </c>
      <c r="H63" s="5">
        <v>2</v>
      </c>
      <c r="I63" s="17">
        <f t="shared" si="8"/>
        <v>1</v>
      </c>
      <c r="J63" s="33" t="s">
        <v>121</v>
      </c>
    </row>
    <row r="64" spans="1:10" ht="96.75" thickBot="1" x14ac:dyDescent="0.3">
      <c r="A64" s="37" t="s">
        <v>41</v>
      </c>
      <c r="B64" s="16">
        <v>2</v>
      </c>
      <c r="C64" s="16">
        <v>2</v>
      </c>
      <c r="D64" s="5">
        <v>1</v>
      </c>
      <c r="E64" s="17">
        <f t="shared" si="13"/>
        <v>0.5</v>
      </c>
      <c r="F64" s="21"/>
      <c r="G64" s="5">
        <v>1</v>
      </c>
      <c r="H64" s="5">
        <v>1</v>
      </c>
      <c r="I64" s="17">
        <f t="shared" si="8"/>
        <v>0.5</v>
      </c>
      <c r="J64" s="33" t="s">
        <v>150</v>
      </c>
    </row>
    <row r="65" spans="1:10" ht="48" thickBot="1" x14ac:dyDescent="0.3">
      <c r="A65" s="38" t="s">
        <v>42</v>
      </c>
      <c r="B65" s="13">
        <f>SUM(B66,B71,B74)</f>
        <v>16</v>
      </c>
      <c r="C65" s="13">
        <f>SUM(C66,C71,C74)</f>
        <v>16</v>
      </c>
      <c r="D65" s="13">
        <f>SUM(D66,D71,D74)</f>
        <v>13</v>
      </c>
      <c r="E65" s="14">
        <f>(D65/B65)</f>
        <v>0.8125</v>
      </c>
      <c r="F65" s="13" t="str">
        <f>IF(E65&gt;=0.5,"Đạt","Không đạt")</f>
        <v>Đạt</v>
      </c>
      <c r="G65" s="13">
        <f>SUM(G66,G71,G74)</f>
        <v>11</v>
      </c>
      <c r="H65" s="13">
        <f>SUM(H66,H71,H74)</f>
        <v>11</v>
      </c>
      <c r="I65" s="14">
        <f t="shared" si="8"/>
        <v>0.6875</v>
      </c>
      <c r="J65" s="13" t="str">
        <f>IF(I65&gt;=0.5,"Đạt","Không đạt")</f>
        <v>Đạt</v>
      </c>
    </row>
    <row r="66" spans="1:10" ht="32.25" thickBot="1" x14ac:dyDescent="0.3">
      <c r="A66" s="36" t="s">
        <v>43</v>
      </c>
      <c r="B66" s="13">
        <f>SUM(B67:B70)</f>
        <v>8</v>
      </c>
      <c r="C66" s="13">
        <f>SUM(C67:C70)</f>
        <v>8</v>
      </c>
      <c r="D66" s="13">
        <f>SUM(D67:D70)</f>
        <v>6</v>
      </c>
      <c r="E66" s="14">
        <f>(D66/B66)</f>
        <v>0.75</v>
      </c>
      <c r="F66" s="13" t="str">
        <f>IF(E66&gt;=0.5,"Đạt","Không đạt")</f>
        <v>Đạt</v>
      </c>
      <c r="G66" s="13">
        <f>SUM(G67:G70)</f>
        <v>7</v>
      </c>
      <c r="H66" s="13">
        <f>SUM(H67:H70)</f>
        <v>7</v>
      </c>
      <c r="I66" s="14">
        <f t="shared" si="8"/>
        <v>0.875</v>
      </c>
      <c r="J66" s="13" t="str">
        <f>IF(I66&gt;=0.5,"Đạt","Không đạt")</f>
        <v>Đạt</v>
      </c>
    </row>
    <row r="67" spans="1:10" ht="60.75" thickBot="1" x14ac:dyDescent="0.3">
      <c r="A67" s="37" t="s">
        <v>44</v>
      </c>
      <c r="B67" s="16">
        <v>2</v>
      </c>
      <c r="C67" s="16">
        <v>2</v>
      </c>
      <c r="D67" s="5">
        <v>2</v>
      </c>
      <c r="E67" s="17">
        <f t="shared" ref="E67:E70" si="14">(D67/B67)</f>
        <v>1</v>
      </c>
      <c r="F67" s="21"/>
      <c r="G67" s="5">
        <v>2</v>
      </c>
      <c r="H67" s="5">
        <v>2</v>
      </c>
      <c r="I67" s="17">
        <f t="shared" si="8"/>
        <v>1</v>
      </c>
      <c r="J67" s="35" t="s">
        <v>97</v>
      </c>
    </row>
    <row r="68" spans="1:10" ht="34.5" customHeight="1" thickBot="1" x14ac:dyDescent="0.3">
      <c r="A68" s="37" t="s">
        <v>45</v>
      </c>
      <c r="B68" s="16">
        <v>2</v>
      </c>
      <c r="C68" s="16">
        <v>2</v>
      </c>
      <c r="D68" s="5">
        <v>1</v>
      </c>
      <c r="E68" s="17">
        <f t="shared" si="14"/>
        <v>0.5</v>
      </c>
      <c r="F68" s="21"/>
      <c r="G68" s="5">
        <v>2</v>
      </c>
      <c r="H68" s="5">
        <v>2</v>
      </c>
      <c r="I68" s="17">
        <f t="shared" si="8"/>
        <v>1</v>
      </c>
      <c r="J68" s="39" t="s">
        <v>110</v>
      </c>
    </row>
    <row r="69" spans="1:10" ht="60.75" thickBot="1" x14ac:dyDescent="0.3">
      <c r="A69" s="37" t="s">
        <v>46</v>
      </c>
      <c r="B69" s="16">
        <v>2</v>
      </c>
      <c r="C69" s="16">
        <v>2</v>
      </c>
      <c r="D69" s="5">
        <v>2</v>
      </c>
      <c r="E69" s="17">
        <f t="shared" si="14"/>
        <v>1</v>
      </c>
      <c r="F69" s="21"/>
      <c r="G69" s="5">
        <v>2</v>
      </c>
      <c r="H69" s="5">
        <v>2</v>
      </c>
      <c r="I69" s="17">
        <f t="shared" si="8"/>
        <v>1</v>
      </c>
      <c r="J69" s="33" t="s">
        <v>116</v>
      </c>
    </row>
    <row r="70" spans="1:10" ht="60.75" thickBot="1" x14ac:dyDescent="0.3">
      <c r="A70" s="37" t="s">
        <v>47</v>
      </c>
      <c r="B70" s="16">
        <v>2</v>
      </c>
      <c r="C70" s="16">
        <v>2</v>
      </c>
      <c r="D70" s="5">
        <v>1</v>
      </c>
      <c r="E70" s="17">
        <f t="shared" si="14"/>
        <v>0.5</v>
      </c>
      <c r="F70" s="21"/>
      <c r="G70" s="5">
        <v>1</v>
      </c>
      <c r="H70" s="5">
        <v>1</v>
      </c>
      <c r="I70" s="17">
        <f t="shared" si="8"/>
        <v>0.5</v>
      </c>
      <c r="J70" s="33" t="s">
        <v>117</v>
      </c>
    </row>
    <row r="71" spans="1:10" ht="48" thickBot="1" x14ac:dyDescent="0.3">
      <c r="A71" s="36" t="s">
        <v>58</v>
      </c>
      <c r="B71" s="13">
        <f>SUM(B72:B73)</f>
        <v>4</v>
      </c>
      <c r="C71" s="13">
        <f>SUM(C72:C73)</f>
        <v>4</v>
      </c>
      <c r="D71" s="13">
        <f>SUM(D72:D73)</f>
        <v>4</v>
      </c>
      <c r="E71" s="14">
        <f>(D71/B71)</f>
        <v>1</v>
      </c>
      <c r="F71" s="13" t="str">
        <f>IF(E71&gt;=0.5,"Đạt","Không đạt")</f>
        <v>Đạt</v>
      </c>
      <c r="G71" s="13">
        <f>SUM(G72:G73)</f>
        <v>4</v>
      </c>
      <c r="H71" s="13">
        <f>SUM(H72:H73)</f>
        <v>4</v>
      </c>
      <c r="I71" s="14">
        <f t="shared" si="8"/>
        <v>1</v>
      </c>
      <c r="J71" s="13" t="str">
        <f>IF(I71&gt;=0.5,"Đạt","Không đạt")</f>
        <v>Đạt</v>
      </c>
    </row>
    <row r="72" spans="1:10" ht="60.75" thickBot="1" x14ac:dyDescent="0.3">
      <c r="A72" s="37" t="s">
        <v>48</v>
      </c>
      <c r="B72" s="16">
        <v>2</v>
      </c>
      <c r="C72" s="16">
        <v>2</v>
      </c>
      <c r="D72" s="5">
        <v>2</v>
      </c>
      <c r="E72" s="17">
        <f t="shared" ref="E72:E73" si="15">(D72/B72)</f>
        <v>1</v>
      </c>
      <c r="F72" s="21"/>
      <c r="G72" s="5">
        <v>2</v>
      </c>
      <c r="H72" s="5">
        <v>2</v>
      </c>
      <c r="I72" s="17">
        <f t="shared" si="8"/>
        <v>1</v>
      </c>
      <c r="J72" s="35" t="s">
        <v>98</v>
      </c>
    </row>
    <row r="73" spans="1:10" ht="36.75" thickBot="1" x14ac:dyDescent="0.3">
      <c r="A73" s="37" t="s">
        <v>49</v>
      </c>
      <c r="B73" s="16">
        <v>2</v>
      </c>
      <c r="C73" s="16">
        <v>2</v>
      </c>
      <c r="D73" s="5">
        <v>2</v>
      </c>
      <c r="E73" s="17">
        <f t="shared" si="15"/>
        <v>1</v>
      </c>
      <c r="F73" s="21"/>
      <c r="G73" s="5">
        <v>2</v>
      </c>
      <c r="H73" s="5">
        <v>2</v>
      </c>
      <c r="I73" s="17">
        <f t="shared" si="8"/>
        <v>1</v>
      </c>
      <c r="J73" s="35" t="s">
        <v>143</v>
      </c>
    </row>
    <row r="74" spans="1:10" ht="32.25" thickBot="1" x14ac:dyDescent="0.3">
      <c r="A74" s="36" t="s">
        <v>57</v>
      </c>
      <c r="B74" s="13">
        <f>SUM(B75:B76)</f>
        <v>4</v>
      </c>
      <c r="C74" s="13">
        <f>SUM(C75:C76)</f>
        <v>4</v>
      </c>
      <c r="D74" s="13">
        <f>SUM(D75:D76)</f>
        <v>3</v>
      </c>
      <c r="E74" s="14">
        <f>(D74/B74)</f>
        <v>0.75</v>
      </c>
      <c r="F74" s="13" t="str">
        <f>IF(E74&gt;=0.5,"Đạt","Không đạt")</f>
        <v>Đạt</v>
      </c>
      <c r="G74" s="13">
        <f>SUM(G75:G76)</f>
        <v>0</v>
      </c>
      <c r="H74" s="13">
        <f>SUM(H75:H76)</f>
        <v>0</v>
      </c>
      <c r="I74" s="14">
        <f t="shared" si="8"/>
        <v>0</v>
      </c>
      <c r="J74" s="13" t="str">
        <f>IF(I74&gt;=0.5,"Đạt","Không đạt")</f>
        <v>Không đạt</v>
      </c>
    </row>
    <row r="75" spans="1:10" ht="24.75" thickBot="1" x14ac:dyDescent="0.3">
      <c r="A75" s="37" t="s">
        <v>50</v>
      </c>
      <c r="B75" s="16">
        <v>2</v>
      </c>
      <c r="C75" s="16">
        <v>2</v>
      </c>
      <c r="D75" s="5">
        <v>2</v>
      </c>
      <c r="E75" s="17">
        <f t="shared" ref="E75:E76" si="16">(D75/B75)</f>
        <v>1</v>
      </c>
      <c r="F75" s="21"/>
      <c r="G75" s="5"/>
      <c r="H75" s="5">
        <v>0</v>
      </c>
      <c r="I75" s="17">
        <f t="shared" si="8"/>
        <v>0</v>
      </c>
      <c r="J75" s="35"/>
    </row>
    <row r="76" spans="1:10" ht="24.75" thickBot="1" x14ac:dyDescent="0.3">
      <c r="A76" s="37" t="s">
        <v>51</v>
      </c>
      <c r="B76" s="16">
        <v>2</v>
      </c>
      <c r="C76" s="16">
        <v>2</v>
      </c>
      <c r="D76" s="5">
        <v>1</v>
      </c>
      <c r="E76" s="17">
        <f t="shared" si="16"/>
        <v>0.5</v>
      </c>
      <c r="F76" s="21"/>
      <c r="G76" s="5"/>
      <c r="H76" s="5">
        <v>0</v>
      </c>
      <c r="I76" s="17">
        <f t="shared" si="8"/>
        <v>0</v>
      </c>
      <c r="J76" s="35"/>
    </row>
    <row r="77" spans="1:10" ht="16.5" thickBot="1" x14ac:dyDescent="0.3">
      <c r="A77" s="38" t="s">
        <v>52</v>
      </c>
      <c r="B77" s="13">
        <f>SUM(B15,B29,B65)</f>
        <v>88</v>
      </c>
      <c r="C77" s="13">
        <f>SUM(C15,C29,C65)</f>
        <v>86</v>
      </c>
      <c r="D77" s="13">
        <f>SUM(D15,D29,D65)</f>
        <v>83</v>
      </c>
      <c r="E77" s="40">
        <f>(D77/B77)</f>
        <v>0.94318181818181823</v>
      </c>
      <c r="F77" s="16"/>
      <c r="G77" s="13">
        <f>SUM(G15,G29,G65)</f>
        <v>78</v>
      </c>
      <c r="H77" s="13">
        <f>SUM(H15,H29,H65)</f>
        <v>78</v>
      </c>
      <c r="I77" s="40">
        <f t="shared" si="8"/>
        <v>0.88636363636363635</v>
      </c>
      <c r="J77" s="16"/>
    </row>
    <row r="78" spans="1:10" ht="16.5" thickBot="1" x14ac:dyDescent="0.3">
      <c r="A78" s="38" t="s">
        <v>53</v>
      </c>
      <c r="B78" s="13">
        <v>100</v>
      </c>
      <c r="C78" s="13">
        <f>(C77*B78)/B77</f>
        <v>97.727272727272734</v>
      </c>
      <c r="D78" s="41">
        <f>(D77*B78)/B77</f>
        <v>94.318181818181813</v>
      </c>
      <c r="E78" s="40">
        <f>(D78/B78)</f>
        <v>0.94318181818181812</v>
      </c>
      <c r="F78" s="16"/>
      <c r="G78" s="41">
        <f>(G77/B77)*100</f>
        <v>88.63636363636364</v>
      </c>
      <c r="H78" s="41">
        <f>(H77*B78)/B77</f>
        <v>88.63636363636364</v>
      </c>
      <c r="I78" s="40">
        <f t="shared" si="8"/>
        <v>0.88636363636363635</v>
      </c>
      <c r="J78" s="16"/>
    </row>
    <row r="79" spans="1:10" ht="36" customHeight="1"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63.6" customHeight="1" x14ac:dyDescent="0.25">
      <c r="A81" s="56" t="s">
        <v>162</v>
      </c>
      <c r="B81" s="57"/>
      <c r="C81" s="57"/>
      <c r="D81" s="57"/>
      <c r="E81" s="57"/>
      <c r="H81" s="58" t="s">
        <v>163</v>
      </c>
      <c r="I81" s="59"/>
      <c r="J81" s="59"/>
    </row>
    <row r="85" spans="1:10" ht="15.6" customHeight="1" x14ac:dyDescent="0.25">
      <c r="A85" s="62" t="s">
        <v>72</v>
      </c>
      <c r="B85" s="62"/>
      <c r="C85" s="62"/>
      <c r="D85" s="62"/>
      <c r="E85" s="62"/>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I85:J85"/>
    <mergeCell ref="A81:E81"/>
    <mergeCell ref="H81:J81"/>
    <mergeCell ref="A13:A14"/>
    <mergeCell ref="B13:B14"/>
    <mergeCell ref="D13:F13"/>
    <mergeCell ref="D79:E79"/>
    <mergeCell ref="H79:I79"/>
    <mergeCell ref="A85:E85"/>
    <mergeCell ref="C13:C14"/>
    <mergeCell ref="A6:J6"/>
    <mergeCell ref="A7:J7"/>
    <mergeCell ref="A8:J8"/>
    <mergeCell ref="A9:J9"/>
    <mergeCell ref="A10:J10"/>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view="pageLayout" zoomScaleNormal="100" workbookViewId="0">
      <selection activeCell="A8" sqref="A8:J8"/>
    </sheetView>
  </sheetViews>
  <sheetFormatPr defaultRowHeight="15.75" x14ac:dyDescent="0.25"/>
  <cols>
    <col min="1" max="1" width="25.8554687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4.14062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174</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43.25"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72.5" thickBot="1" x14ac:dyDescent="0.3">
      <c r="A17" s="15" t="s">
        <v>156</v>
      </c>
      <c r="B17" s="16">
        <v>2</v>
      </c>
      <c r="C17" s="16" t="s">
        <v>70</v>
      </c>
      <c r="D17" s="5">
        <v>2</v>
      </c>
      <c r="E17" s="17">
        <f>(D17/B17)</f>
        <v>1</v>
      </c>
      <c r="F17" s="21"/>
      <c r="G17" s="5">
        <v>2</v>
      </c>
      <c r="H17" s="5">
        <v>2</v>
      </c>
      <c r="I17" s="17">
        <f t="shared" si="0"/>
        <v>1</v>
      </c>
      <c r="J17" s="19" t="s">
        <v>139</v>
      </c>
    </row>
    <row r="18" spans="1:10" ht="48.75" thickBot="1" x14ac:dyDescent="0.3">
      <c r="A18" s="20" t="s">
        <v>6</v>
      </c>
      <c r="B18" s="16">
        <v>2</v>
      </c>
      <c r="C18" s="16">
        <v>2</v>
      </c>
      <c r="D18" s="16">
        <v>2</v>
      </c>
      <c r="E18" s="17">
        <f t="shared" ref="E18:E22" si="1">(D18/B18)</f>
        <v>1</v>
      </c>
      <c r="F18" s="21"/>
      <c r="G18" s="5">
        <v>2</v>
      </c>
      <c r="H18" s="5">
        <v>2</v>
      </c>
      <c r="I18" s="17">
        <f t="shared" si="0"/>
        <v>1</v>
      </c>
      <c r="J18" s="19" t="s">
        <v>141</v>
      </c>
    </row>
    <row r="19" spans="1:10" ht="36.75" thickBot="1" x14ac:dyDescent="0.3">
      <c r="A19" s="20" t="s">
        <v>7</v>
      </c>
      <c r="B19" s="16">
        <v>2</v>
      </c>
      <c r="C19" s="16">
        <v>2</v>
      </c>
      <c r="D19" s="16">
        <v>2</v>
      </c>
      <c r="E19" s="17">
        <f t="shared" si="1"/>
        <v>1</v>
      </c>
      <c r="F19" s="21"/>
      <c r="G19" s="5">
        <v>2</v>
      </c>
      <c r="H19" s="5">
        <v>2</v>
      </c>
      <c r="I19" s="17">
        <f t="shared" si="0"/>
        <v>1</v>
      </c>
      <c r="J19" s="20" t="s">
        <v>140</v>
      </c>
    </row>
    <row r="20" spans="1:10" ht="60.75" thickBot="1" x14ac:dyDescent="0.3">
      <c r="A20" s="20" t="s">
        <v>8</v>
      </c>
      <c r="B20" s="16">
        <v>2</v>
      </c>
      <c r="C20" s="16">
        <v>2</v>
      </c>
      <c r="D20" s="16">
        <v>2</v>
      </c>
      <c r="E20" s="17">
        <f t="shared" si="1"/>
        <v>1</v>
      </c>
      <c r="F20" s="21"/>
      <c r="G20" s="5">
        <v>2</v>
      </c>
      <c r="H20" s="5">
        <v>2</v>
      </c>
      <c r="I20" s="17">
        <f t="shared" si="0"/>
        <v>1</v>
      </c>
      <c r="J20" s="20" t="s">
        <v>77</v>
      </c>
    </row>
    <row r="21" spans="1:10" ht="36.75" thickBot="1" x14ac:dyDescent="0.3">
      <c r="A21" s="20" t="s">
        <v>9</v>
      </c>
      <c r="B21" s="16">
        <v>2</v>
      </c>
      <c r="C21" s="16">
        <v>2</v>
      </c>
      <c r="D21" s="16">
        <v>2</v>
      </c>
      <c r="E21" s="17">
        <f t="shared" si="1"/>
        <v>1</v>
      </c>
      <c r="F21" s="21"/>
      <c r="G21" s="5">
        <v>2</v>
      </c>
      <c r="H21" s="5">
        <v>2</v>
      </c>
      <c r="I21" s="17">
        <f t="shared" si="0"/>
        <v>1</v>
      </c>
      <c r="J21" s="22" t="s">
        <v>142</v>
      </c>
    </row>
    <row r="22" spans="1:10" ht="48.75" thickBot="1" x14ac:dyDescent="0.3">
      <c r="A22" s="20" t="s">
        <v>10</v>
      </c>
      <c r="B22" s="16">
        <v>2</v>
      </c>
      <c r="C22" s="16">
        <v>2</v>
      </c>
      <c r="D22" s="16">
        <v>2</v>
      </c>
      <c r="E22" s="17">
        <f t="shared" si="1"/>
        <v>1</v>
      </c>
      <c r="F22" s="21"/>
      <c r="G22" s="5">
        <v>1</v>
      </c>
      <c r="H22" s="5">
        <v>1</v>
      </c>
      <c r="I22" s="17">
        <f t="shared" si="0"/>
        <v>0.5</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2</v>
      </c>
      <c r="H23" s="13">
        <f>SUM(H24:H25)</f>
        <v>2</v>
      </c>
      <c r="I23" s="14">
        <f>(H23/B23)</f>
        <v>0.5</v>
      </c>
      <c r="J23" s="23" t="str">
        <f>IF(I23&gt;=0.5,"Đạt","Không đạt")</f>
        <v>Đạt</v>
      </c>
    </row>
    <row r="24" spans="1:10" ht="264.75" thickBot="1" x14ac:dyDescent="0.3">
      <c r="A24" s="20" t="s">
        <v>64</v>
      </c>
      <c r="B24" s="24">
        <v>2</v>
      </c>
      <c r="C24" s="24">
        <v>2</v>
      </c>
      <c r="D24" s="5">
        <v>2</v>
      </c>
      <c r="E24" s="17">
        <f t="shared" ref="E24:E25" si="2">(D24/B24)</f>
        <v>1</v>
      </c>
      <c r="F24" s="25"/>
      <c r="G24" s="5">
        <v>0</v>
      </c>
      <c r="H24" s="5">
        <v>0</v>
      </c>
      <c r="I24" s="17">
        <f t="shared" si="0"/>
        <v>0</v>
      </c>
      <c r="J24" s="26"/>
    </row>
    <row r="25" spans="1:10" ht="64.5" thickBot="1" x14ac:dyDescent="0.3">
      <c r="A25" s="15" t="s">
        <v>157</v>
      </c>
      <c r="B25" s="16">
        <v>2</v>
      </c>
      <c r="C25" s="16">
        <v>2</v>
      </c>
      <c r="D25" s="5">
        <v>2</v>
      </c>
      <c r="E25" s="17">
        <f t="shared" si="2"/>
        <v>1</v>
      </c>
      <c r="F25" s="21"/>
      <c r="G25" s="5">
        <v>2</v>
      </c>
      <c r="H25" s="5">
        <v>2</v>
      </c>
      <c r="I25" s="17">
        <f t="shared" si="0"/>
        <v>1</v>
      </c>
      <c r="J25" s="19" t="s">
        <v>109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96.75" thickBot="1" x14ac:dyDescent="0.3">
      <c r="A27" s="20" t="s">
        <v>13</v>
      </c>
      <c r="B27" s="16">
        <v>2</v>
      </c>
      <c r="C27" s="16">
        <v>2</v>
      </c>
      <c r="D27" s="5">
        <v>2</v>
      </c>
      <c r="E27" s="17">
        <f t="shared" ref="E27:E28" si="3">(D27/B27)</f>
        <v>1</v>
      </c>
      <c r="F27" s="21"/>
      <c r="G27" s="5">
        <v>2</v>
      </c>
      <c r="H27" s="5">
        <v>2</v>
      </c>
      <c r="I27" s="17">
        <f t="shared" si="0"/>
        <v>1</v>
      </c>
      <c r="J27" s="22" t="s">
        <v>145</v>
      </c>
    </row>
    <row r="28" spans="1:10" ht="48.75" thickBot="1" x14ac:dyDescent="0.3">
      <c r="A28" s="15" t="s">
        <v>158</v>
      </c>
      <c r="B28" s="16">
        <v>2</v>
      </c>
      <c r="C28" s="16">
        <v>2</v>
      </c>
      <c r="D28" s="5">
        <v>2</v>
      </c>
      <c r="E28" s="17">
        <f t="shared" si="3"/>
        <v>1</v>
      </c>
      <c r="F28" s="21"/>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52</v>
      </c>
      <c r="E29" s="14">
        <f>(D29/B29)</f>
        <v>1</v>
      </c>
      <c r="F29" s="13" t="str">
        <f>IF(E29&gt;=0.5,"Đạt","Không đạt")</f>
        <v>Đạt</v>
      </c>
      <c r="G29" s="13">
        <f>SUM(G30,G33,G40,G45,G48,G51,G54,G59,G62)</f>
        <v>49</v>
      </c>
      <c r="H29" s="13">
        <f>SUM(H30,H33,H40,H45,H48,H51,H54,H59,H62)</f>
        <v>49</v>
      </c>
      <c r="I29" s="14">
        <f t="shared" si="0"/>
        <v>0.94230769230769229</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108.75" thickBot="1" x14ac:dyDescent="0.3">
      <c r="A31" s="20" t="s">
        <v>16</v>
      </c>
      <c r="B31" s="16">
        <v>2</v>
      </c>
      <c r="C31" s="16">
        <v>2</v>
      </c>
      <c r="D31" s="5">
        <v>2</v>
      </c>
      <c r="E31" s="17">
        <f t="shared" ref="E31:E32" si="4">(D31/B31)</f>
        <v>1</v>
      </c>
      <c r="F31" s="28"/>
      <c r="G31" s="5">
        <v>2</v>
      </c>
      <c r="H31" s="5">
        <v>2</v>
      </c>
      <c r="I31" s="17">
        <f t="shared" si="0"/>
        <v>1</v>
      </c>
      <c r="J31" s="29" t="s">
        <v>80</v>
      </c>
    </row>
    <row r="32" spans="1:10" ht="24.75" thickBot="1" x14ac:dyDescent="0.3">
      <c r="A32" s="20" t="s">
        <v>17</v>
      </c>
      <c r="B32" s="16">
        <v>2</v>
      </c>
      <c r="C32" s="16">
        <v>2</v>
      </c>
      <c r="D32" s="5">
        <v>2</v>
      </c>
      <c r="E32" s="17">
        <f t="shared" si="4"/>
        <v>1</v>
      </c>
      <c r="F32" s="16"/>
      <c r="G32" s="5">
        <v>2</v>
      </c>
      <c r="H32" s="5">
        <v>2</v>
      </c>
      <c r="I32" s="17">
        <f t="shared" si="0"/>
        <v>1</v>
      </c>
      <c r="J32" s="44" t="s">
        <v>81</v>
      </c>
    </row>
    <row r="33" spans="1:10" ht="32.25" thickBot="1" x14ac:dyDescent="0.3">
      <c r="A33" s="15" t="s">
        <v>18</v>
      </c>
      <c r="B33" s="13">
        <f>SUM(B34:B39)</f>
        <v>12</v>
      </c>
      <c r="C33" s="13">
        <f>SUM(C34:C39)</f>
        <v>12</v>
      </c>
      <c r="D33" s="13">
        <f>SUM(D34:D39)</f>
        <v>12</v>
      </c>
      <c r="E33" s="14">
        <f>(D33/B33)</f>
        <v>1</v>
      </c>
      <c r="F33" s="13" t="str">
        <f>IF(E33&gt;=0.5,"Đạt","Không đạt")</f>
        <v>Đạt</v>
      </c>
      <c r="G33" s="13">
        <f>SUM(G34:G39)</f>
        <v>11</v>
      </c>
      <c r="H33" s="13">
        <f>SUM(H34:H39)</f>
        <v>11</v>
      </c>
      <c r="I33" s="14">
        <f t="shared" si="0"/>
        <v>0.91666666666666663</v>
      </c>
      <c r="J33" s="27" t="str">
        <f>IF(I33&gt;=0.5,"Đạt","Không đạt")</f>
        <v>Đạt</v>
      </c>
    </row>
    <row r="34" spans="1:10" ht="51.75" thickBot="1" x14ac:dyDescent="0.3">
      <c r="A34" s="30" t="s">
        <v>159</v>
      </c>
      <c r="B34" s="16">
        <v>2</v>
      </c>
      <c r="C34" s="16">
        <v>2</v>
      </c>
      <c r="D34" s="5">
        <v>2</v>
      </c>
      <c r="E34" s="17">
        <f t="shared" ref="E34:E39" si="5">(D34/B34)</f>
        <v>1</v>
      </c>
      <c r="F34" s="21"/>
      <c r="G34" s="5">
        <v>2</v>
      </c>
      <c r="H34" s="5">
        <v>2</v>
      </c>
      <c r="I34" s="17">
        <f t="shared" si="0"/>
        <v>1</v>
      </c>
      <c r="J34" s="18" t="s">
        <v>82</v>
      </c>
    </row>
    <row r="35" spans="1:10" ht="36.75" thickBot="1" x14ac:dyDescent="0.3">
      <c r="A35" s="20" t="s">
        <v>19</v>
      </c>
      <c r="B35" s="16">
        <v>2</v>
      </c>
      <c r="C35" s="16">
        <v>2</v>
      </c>
      <c r="D35" s="5">
        <v>2</v>
      </c>
      <c r="E35" s="17">
        <f t="shared" si="5"/>
        <v>1</v>
      </c>
      <c r="F35" s="21"/>
      <c r="G35" s="5">
        <v>2</v>
      </c>
      <c r="H35" s="5">
        <v>2</v>
      </c>
      <c r="I35" s="17">
        <f t="shared" si="0"/>
        <v>1</v>
      </c>
      <c r="J35" s="31" t="s">
        <v>83</v>
      </c>
    </row>
    <row r="36" spans="1:10" ht="48.75" thickBot="1" x14ac:dyDescent="0.3">
      <c r="A36" s="20" t="s">
        <v>20</v>
      </c>
      <c r="B36" s="16">
        <v>2</v>
      </c>
      <c r="C36" s="16">
        <v>2</v>
      </c>
      <c r="D36" s="5">
        <v>2</v>
      </c>
      <c r="E36" s="17">
        <f t="shared" si="5"/>
        <v>1</v>
      </c>
      <c r="F36" s="21"/>
      <c r="G36" s="5">
        <v>2</v>
      </c>
      <c r="H36" s="5">
        <v>2</v>
      </c>
      <c r="I36" s="17">
        <f t="shared" si="0"/>
        <v>1</v>
      </c>
      <c r="J36" s="31" t="s">
        <v>84</v>
      </c>
    </row>
    <row r="37" spans="1:10" ht="37.5" thickBot="1" x14ac:dyDescent="0.3">
      <c r="A37" s="20" t="s">
        <v>21</v>
      </c>
      <c r="B37" s="16">
        <v>2</v>
      </c>
      <c r="C37" s="16">
        <v>2</v>
      </c>
      <c r="D37" s="5">
        <v>2</v>
      </c>
      <c r="E37" s="17">
        <f t="shared" si="5"/>
        <v>1</v>
      </c>
      <c r="F37" s="21"/>
      <c r="G37" s="5">
        <v>2</v>
      </c>
      <c r="H37" s="5">
        <v>2</v>
      </c>
      <c r="I37" s="17">
        <f t="shared" si="0"/>
        <v>1</v>
      </c>
      <c r="J37" s="32" t="s">
        <v>85</v>
      </c>
    </row>
    <row r="38" spans="1:10" ht="25.5" thickBot="1" x14ac:dyDescent="0.3">
      <c r="A38" s="20" t="s">
        <v>22</v>
      </c>
      <c r="B38" s="16">
        <v>2</v>
      </c>
      <c r="C38" s="16">
        <v>2</v>
      </c>
      <c r="D38" s="5">
        <v>2</v>
      </c>
      <c r="E38" s="17">
        <f t="shared" si="5"/>
        <v>1</v>
      </c>
      <c r="F38" s="21"/>
      <c r="G38" s="5">
        <v>1</v>
      </c>
      <c r="H38" s="5">
        <v>1</v>
      </c>
      <c r="I38" s="17">
        <f t="shared" si="0"/>
        <v>0.5</v>
      </c>
      <c r="J38" s="32" t="s">
        <v>114</v>
      </c>
    </row>
    <row r="39" spans="1:10" ht="60.75" thickBot="1" x14ac:dyDescent="0.3">
      <c r="A39" s="20" t="s">
        <v>23</v>
      </c>
      <c r="B39" s="16">
        <v>2</v>
      </c>
      <c r="C39" s="16">
        <v>2</v>
      </c>
      <c r="D39" s="5">
        <v>2</v>
      </c>
      <c r="E39" s="17">
        <f t="shared" si="5"/>
        <v>1</v>
      </c>
      <c r="F39" s="21"/>
      <c r="G39" s="5">
        <v>2</v>
      </c>
      <c r="H39" s="5">
        <v>2</v>
      </c>
      <c r="I39" s="17">
        <f t="shared" si="0"/>
        <v>1</v>
      </c>
      <c r="J39" s="33" t="s">
        <v>115</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27" t="str">
        <f>IF(I40&gt;=0.5,"Đạt","Không đạt")</f>
        <v>Đạt</v>
      </c>
    </row>
    <row r="41" spans="1:10" ht="60.75" thickBot="1" x14ac:dyDescent="0.3">
      <c r="A41" s="20" t="s">
        <v>25</v>
      </c>
      <c r="B41" s="16">
        <v>2</v>
      </c>
      <c r="C41" s="16">
        <v>2</v>
      </c>
      <c r="D41" s="5">
        <v>2</v>
      </c>
      <c r="E41" s="17">
        <f t="shared" ref="E41:E44" si="6">(D41/B41)</f>
        <v>1</v>
      </c>
      <c r="F41" s="21"/>
      <c r="G41" s="5">
        <v>2</v>
      </c>
      <c r="H41" s="5">
        <v>2</v>
      </c>
      <c r="I41" s="17">
        <f t="shared" si="0"/>
        <v>1</v>
      </c>
      <c r="J41" s="20" t="s">
        <v>87</v>
      </c>
    </row>
    <row r="42" spans="1:10" ht="36.75" thickBot="1" x14ac:dyDescent="0.3">
      <c r="A42" s="20" t="s">
        <v>26</v>
      </c>
      <c r="B42" s="16">
        <v>2</v>
      </c>
      <c r="C42" s="16">
        <v>2</v>
      </c>
      <c r="D42" s="5">
        <v>2</v>
      </c>
      <c r="E42" s="17">
        <f t="shared" si="6"/>
        <v>1</v>
      </c>
      <c r="F42" s="21"/>
      <c r="G42" s="5">
        <v>2</v>
      </c>
      <c r="H42" s="5">
        <v>2</v>
      </c>
      <c r="I42" s="17">
        <f t="shared" si="0"/>
        <v>1</v>
      </c>
      <c r="J42" s="20" t="s">
        <v>136</v>
      </c>
    </row>
    <row r="43" spans="1:10" ht="48.75" thickBot="1" x14ac:dyDescent="0.3">
      <c r="A43" s="20" t="s">
        <v>27</v>
      </c>
      <c r="B43" s="16">
        <v>2</v>
      </c>
      <c r="C43" s="16">
        <v>2</v>
      </c>
      <c r="D43" s="5">
        <v>2</v>
      </c>
      <c r="E43" s="17">
        <f t="shared" si="6"/>
        <v>1</v>
      </c>
      <c r="F43" s="21"/>
      <c r="G43" s="5">
        <v>2</v>
      </c>
      <c r="H43" s="5">
        <v>2</v>
      </c>
      <c r="I43" s="17">
        <f t="shared" si="0"/>
        <v>1</v>
      </c>
      <c r="J43" s="34" t="s">
        <v>126</v>
      </c>
    </row>
    <row r="44" spans="1:10" ht="48.75" thickBot="1" x14ac:dyDescent="0.3">
      <c r="A44" s="20" t="s">
        <v>28</v>
      </c>
      <c r="B44" s="16">
        <v>2</v>
      </c>
      <c r="C44" s="16">
        <v>2</v>
      </c>
      <c r="D44" s="5">
        <v>2</v>
      </c>
      <c r="E44" s="17">
        <f t="shared" si="6"/>
        <v>1</v>
      </c>
      <c r="F44" s="21"/>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60.75" thickBot="1" x14ac:dyDescent="0.3">
      <c r="A46" s="20" t="s">
        <v>29</v>
      </c>
      <c r="B46" s="16">
        <v>2</v>
      </c>
      <c r="C46" s="16">
        <v>2</v>
      </c>
      <c r="D46" s="5">
        <v>2</v>
      </c>
      <c r="E46" s="17">
        <f t="shared" ref="E46:E47" si="7">(D46/B46)</f>
        <v>1</v>
      </c>
      <c r="F46" s="21"/>
      <c r="G46" s="5">
        <v>2</v>
      </c>
      <c r="H46" s="5">
        <v>2</v>
      </c>
      <c r="I46" s="17">
        <f t="shared" si="0"/>
        <v>1</v>
      </c>
      <c r="J46" s="20" t="s">
        <v>90</v>
      </c>
    </row>
    <row r="47" spans="1:10" ht="60.75" thickBot="1" x14ac:dyDescent="0.3">
      <c r="A47" s="20" t="s">
        <v>30</v>
      </c>
      <c r="B47" s="16">
        <v>2</v>
      </c>
      <c r="C47" s="16">
        <v>2</v>
      </c>
      <c r="D47" s="5">
        <v>2</v>
      </c>
      <c r="E47" s="17">
        <f t="shared" si="7"/>
        <v>1</v>
      </c>
      <c r="F47" s="21"/>
      <c r="G47" s="5">
        <v>2</v>
      </c>
      <c r="H47" s="5">
        <v>2</v>
      </c>
      <c r="I47" s="17">
        <f t="shared" si="0"/>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27" t="str">
        <f>IF(I48&gt;=0.5,"Đạt","Không đạt")</f>
        <v>Đạt</v>
      </c>
    </row>
    <row r="49" spans="1:10" ht="36.75" thickBot="1" x14ac:dyDescent="0.3">
      <c r="A49" s="20" t="s">
        <v>31</v>
      </c>
      <c r="B49" s="16">
        <v>2</v>
      </c>
      <c r="C49" s="16">
        <v>2</v>
      </c>
      <c r="D49" s="5">
        <v>2</v>
      </c>
      <c r="E49" s="17">
        <f t="shared" ref="E49:E50" si="8">(D49/B49)</f>
        <v>1</v>
      </c>
      <c r="F49" s="21"/>
      <c r="G49" s="5">
        <v>2</v>
      </c>
      <c r="H49" s="5">
        <v>2</v>
      </c>
      <c r="I49" s="17">
        <f t="shared" si="0"/>
        <v>1</v>
      </c>
      <c r="J49" s="20" t="s">
        <v>91</v>
      </c>
    </row>
    <row r="50" spans="1:10" ht="28.5" thickBot="1" x14ac:dyDescent="0.3">
      <c r="A50" s="15" t="s">
        <v>160</v>
      </c>
      <c r="B50" s="16">
        <v>2</v>
      </c>
      <c r="C50" s="16">
        <v>2</v>
      </c>
      <c r="D50" s="5">
        <v>2</v>
      </c>
      <c r="E50" s="17">
        <f t="shared" si="8"/>
        <v>1</v>
      </c>
      <c r="F50" s="21"/>
      <c r="G50" s="5">
        <v>2</v>
      </c>
      <c r="H50" s="5">
        <v>2</v>
      </c>
      <c r="I50" s="17">
        <f t="shared" si="0"/>
        <v>1</v>
      </c>
      <c r="J50" s="20" t="s">
        <v>92</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27" t="str">
        <f>IF(I51&gt;=0.5,"Đạt","Không đạt")</f>
        <v>Đạt</v>
      </c>
    </row>
    <row r="52" spans="1:10" ht="48.75" thickBot="1" x14ac:dyDescent="0.3">
      <c r="A52" s="20" t="s">
        <v>32</v>
      </c>
      <c r="B52" s="16">
        <v>2</v>
      </c>
      <c r="C52" s="16">
        <v>2</v>
      </c>
      <c r="D52" s="5">
        <v>2</v>
      </c>
      <c r="E52" s="17">
        <f t="shared" ref="E52:E53" si="9">(D52/B52)</f>
        <v>1</v>
      </c>
      <c r="F52" s="21"/>
      <c r="G52" s="5">
        <v>2</v>
      </c>
      <c r="H52" s="5">
        <v>2</v>
      </c>
      <c r="I52" s="17">
        <f t="shared" si="0"/>
        <v>1</v>
      </c>
      <c r="J52" s="20" t="s">
        <v>93</v>
      </c>
    </row>
    <row r="53" spans="1:10" ht="60.75" thickBot="1" x14ac:dyDescent="0.3">
      <c r="A53" s="20" t="s">
        <v>33</v>
      </c>
      <c r="B53" s="16">
        <v>2</v>
      </c>
      <c r="C53" s="16">
        <v>2</v>
      </c>
      <c r="D53" s="5">
        <v>2</v>
      </c>
      <c r="E53" s="17">
        <f t="shared" si="9"/>
        <v>1</v>
      </c>
      <c r="F53" s="21"/>
      <c r="G53" s="5">
        <v>2</v>
      </c>
      <c r="H53" s="5">
        <v>2</v>
      </c>
      <c r="I53" s="17">
        <f t="shared" si="0"/>
        <v>1</v>
      </c>
      <c r="J53" s="20" t="s">
        <v>94</v>
      </c>
    </row>
    <row r="54" spans="1:10" ht="48" thickBot="1" x14ac:dyDescent="0.3">
      <c r="A54" s="15" t="s">
        <v>161</v>
      </c>
      <c r="B54" s="13">
        <f>SUM(B55:B58)</f>
        <v>8</v>
      </c>
      <c r="C54" s="13">
        <f>SUM(C55:C58)</f>
        <v>8</v>
      </c>
      <c r="D54" s="13">
        <f>SUM(D55:D58)</f>
        <v>8</v>
      </c>
      <c r="E54" s="14">
        <f>(D54/B54)</f>
        <v>1</v>
      </c>
      <c r="F54" s="13" t="str">
        <f>IF(E54&gt;=0.5,"Đạt","Không đạt")</f>
        <v>Đạt</v>
      </c>
      <c r="G54" s="13">
        <f>SUM(G55:G58)</f>
        <v>8</v>
      </c>
      <c r="H54" s="13">
        <f>SUM(H55:H58)</f>
        <v>8</v>
      </c>
      <c r="I54" s="14">
        <f t="shared" si="0"/>
        <v>1</v>
      </c>
      <c r="J54" s="27" t="str">
        <f>IF(I54&gt;=0.5,"Đạt","Không đạt")</f>
        <v>Đạt</v>
      </c>
    </row>
    <row r="55" spans="1:10" ht="49.5" thickBot="1" x14ac:dyDescent="0.3">
      <c r="A55" s="20" t="s">
        <v>34</v>
      </c>
      <c r="B55" s="16">
        <v>2</v>
      </c>
      <c r="C55" s="16">
        <v>2</v>
      </c>
      <c r="D55" s="5">
        <v>2</v>
      </c>
      <c r="E55" s="17">
        <f t="shared" ref="E55:E58" si="10">(D55/B55)</f>
        <v>1</v>
      </c>
      <c r="F55" s="21"/>
      <c r="G55" s="5">
        <v>2</v>
      </c>
      <c r="H55" s="5">
        <v>2</v>
      </c>
      <c r="I55" s="17">
        <f t="shared" si="0"/>
        <v>1</v>
      </c>
      <c r="J55" s="32" t="s">
        <v>125</v>
      </c>
    </row>
    <row r="56" spans="1:10" ht="60.75" thickBot="1" x14ac:dyDescent="0.3">
      <c r="A56" s="20" t="s">
        <v>35</v>
      </c>
      <c r="B56" s="16">
        <v>2</v>
      </c>
      <c r="C56" s="16">
        <v>2</v>
      </c>
      <c r="D56" s="5">
        <v>2</v>
      </c>
      <c r="E56" s="17">
        <f t="shared" si="10"/>
        <v>1</v>
      </c>
      <c r="F56" s="21"/>
      <c r="G56" s="5">
        <v>2</v>
      </c>
      <c r="H56" s="5">
        <v>2</v>
      </c>
      <c r="I56" s="17">
        <f t="shared" si="0"/>
        <v>1</v>
      </c>
      <c r="J56" s="35" t="s">
        <v>124</v>
      </c>
    </row>
    <row r="57" spans="1:10" ht="61.5" thickBot="1" x14ac:dyDescent="0.3">
      <c r="A57" s="20" t="s">
        <v>36</v>
      </c>
      <c r="B57" s="16">
        <v>2</v>
      </c>
      <c r="C57" s="16">
        <v>2</v>
      </c>
      <c r="D57" s="5">
        <v>2</v>
      </c>
      <c r="E57" s="17">
        <f t="shared" si="10"/>
        <v>1</v>
      </c>
      <c r="F57" s="21"/>
      <c r="G57" s="5">
        <v>2</v>
      </c>
      <c r="H57" s="5">
        <v>2</v>
      </c>
      <c r="I57" s="17">
        <f t="shared" si="0"/>
        <v>1</v>
      </c>
      <c r="J57" s="32" t="s">
        <v>135</v>
      </c>
    </row>
    <row r="58" spans="1:10" ht="48.75" thickBot="1" x14ac:dyDescent="0.3">
      <c r="A58" s="20" t="s">
        <v>37</v>
      </c>
      <c r="B58" s="16">
        <v>2</v>
      </c>
      <c r="C58" s="16">
        <v>2</v>
      </c>
      <c r="D58" s="5">
        <v>2</v>
      </c>
      <c r="E58" s="17">
        <f t="shared" si="10"/>
        <v>1</v>
      </c>
      <c r="F58" s="21"/>
      <c r="G58" s="5">
        <v>2</v>
      </c>
      <c r="H58" s="5">
        <v>2</v>
      </c>
      <c r="I58" s="17">
        <f t="shared" si="0"/>
        <v>1</v>
      </c>
      <c r="J58" s="32" t="s">
        <v>95</v>
      </c>
    </row>
    <row r="59" spans="1:10" ht="48" thickBot="1" x14ac:dyDescent="0.3">
      <c r="A59" s="15" t="s">
        <v>63</v>
      </c>
      <c r="B59" s="13">
        <f>SUM(B60:B61)</f>
        <v>4</v>
      </c>
      <c r="C59" s="13">
        <f>SUM(C60:C61)</f>
        <v>4</v>
      </c>
      <c r="D59" s="13">
        <f>SUM(D60:D61)</f>
        <v>4</v>
      </c>
      <c r="E59" s="14">
        <f>(D59/B59)</f>
        <v>1</v>
      </c>
      <c r="F59" s="13" t="str">
        <f>IF(E59&gt;=0.5,"Đạt","Không đạt")</f>
        <v>Đạt</v>
      </c>
      <c r="G59" s="13">
        <f>SUM(G60:G61)</f>
        <v>3</v>
      </c>
      <c r="H59" s="13">
        <f>SUM(H60:H61)</f>
        <v>3</v>
      </c>
      <c r="I59" s="14">
        <f t="shared" si="0"/>
        <v>0.75</v>
      </c>
      <c r="J59" s="13" t="str">
        <f>IF(I59&gt;=0.5,"Đạt","Không đạt")</f>
        <v>Đạt</v>
      </c>
    </row>
    <row r="60" spans="1:10" ht="48.75" thickBot="1" x14ac:dyDescent="0.3">
      <c r="A60" s="20" t="s">
        <v>38</v>
      </c>
      <c r="B60" s="16">
        <v>2</v>
      </c>
      <c r="C60" s="16">
        <v>2</v>
      </c>
      <c r="D60" s="5">
        <v>2</v>
      </c>
      <c r="E60" s="17">
        <f t="shared" ref="E60:E61" si="11">(D60/B60)</f>
        <v>1</v>
      </c>
      <c r="F60" s="21"/>
      <c r="G60" s="5">
        <v>2</v>
      </c>
      <c r="H60" s="5">
        <v>2</v>
      </c>
      <c r="I60" s="17">
        <f t="shared" si="0"/>
        <v>1</v>
      </c>
      <c r="J60" s="18" t="s">
        <v>96</v>
      </c>
    </row>
    <row r="61" spans="1:10" ht="36.75" thickBot="1" x14ac:dyDescent="0.3">
      <c r="A61" s="20" t="s">
        <v>39</v>
      </c>
      <c r="B61" s="16">
        <v>2</v>
      </c>
      <c r="C61" s="16">
        <v>2</v>
      </c>
      <c r="D61" s="5">
        <v>2</v>
      </c>
      <c r="E61" s="17">
        <f t="shared" si="11"/>
        <v>1</v>
      </c>
      <c r="F61" s="21"/>
      <c r="G61" s="5">
        <v>1</v>
      </c>
      <c r="H61" s="5">
        <v>1</v>
      </c>
      <c r="I61" s="17">
        <f t="shared" si="0"/>
        <v>0.5</v>
      </c>
      <c r="J61" s="35" t="s">
        <v>122</v>
      </c>
    </row>
    <row r="62" spans="1:10" ht="32.25" thickBot="1" x14ac:dyDescent="0.3">
      <c r="A62" s="36" t="s">
        <v>59</v>
      </c>
      <c r="B62" s="13">
        <f>SUM(B63:B64)</f>
        <v>4</v>
      </c>
      <c r="C62" s="13">
        <f>SUM(C63:C64)</f>
        <v>4</v>
      </c>
      <c r="D62" s="13">
        <f>SUM(D63:D64)</f>
        <v>4</v>
      </c>
      <c r="E62" s="14">
        <f>(D62/B62)</f>
        <v>1</v>
      </c>
      <c r="F62" s="13" t="str">
        <f>IF(E62&gt;=0.5,"Đạt","Không đạt")</f>
        <v>Đạt</v>
      </c>
      <c r="G62" s="13">
        <f>SUM(G63:G64)</f>
        <v>3</v>
      </c>
      <c r="H62" s="13">
        <f>SUM(H63:H64)</f>
        <v>3</v>
      </c>
      <c r="I62" s="14">
        <f t="shared" si="0"/>
        <v>0.75</v>
      </c>
      <c r="J62" s="13" t="str">
        <f>IF(I62&gt;=0.5,"Đạt","Không đạt")</f>
        <v>Đạt</v>
      </c>
    </row>
    <row r="63" spans="1:10" ht="84.75" thickBot="1" x14ac:dyDescent="0.3">
      <c r="A63" s="37" t="s">
        <v>40</v>
      </c>
      <c r="B63" s="16">
        <v>2</v>
      </c>
      <c r="C63" s="16">
        <v>2</v>
      </c>
      <c r="D63" s="5">
        <v>2</v>
      </c>
      <c r="E63" s="17">
        <f t="shared" ref="E63:E64" si="12">(D63/B63)</f>
        <v>1</v>
      </c>
      <c r="F63" s="21"/>
      <c r="G63" s="5">
        <v>2</v>
      </c>
      <c r="H63" s="5">
        <v>2</v>
      </c>
      <c r="I63" s="17">
        <f t="shared" si="0"/>
        <v>1</v>
      </c>
      <c r="J63" s="33" t="s">
        <v>121</v>
      </c>
    </row>
    <row r="64" spans="1:10" ht="108.75" thickBot="1" x14ac:dyDescent="0.3">
      <c r="A64" s="37" t="s">
        <v>41</v>
      </c>
      <c r="B64" s="16">
        <v>2</v>
      </c>
      <c r="C64" s="16">
        <v>2</v>
      </c>
      <c r="D64" s="5">
        <v>2</v>
      </c>
      <c r="E64" s="17">
        <f t="shared" si="12"/>
        <v>1</v>
      </c>
      <c r="F64" s="21"/>
      <c r="G64" s="5">
        <v>1</v>
      </c>
      <c r="H64" s="5">
        <v>1</v>
      </c>
      <c r="I64" s="17">
        <f t="shared" si="0"/>
        <v>0.5</v>
      </c>
      <c r="J64" s="33" t="s">
        <v>150</v>
      </c>
    </row>
    <row r="65" spans="1:10" ht="63.75" thickBot="1" x14ac:dyDescent="0.3">
      <c r="A65" s="38" t="s">
        <v>42</v>
      </c>
      <c r="B65" s="13">
        <f>SUM(B66,B71,B74)</f>
        <v>16</v>
      </c>
      <c r="C65" s="13">
        <f>SUM(C66,C71,C74)</f>
        <v>16</v>
      </c>
      <c r="D65" s="13">
        <f>SUM(D66,D71,D74)</f>
        <v>12</v>
      </c>
      <c r="E65" s="14">
        <f>(D65/B65)</f>
        <v>0.75</v>
      </c>
      <c r="F65" s="13" t="str">
        <f>IF(E65&gt;=0.5,"Đạt","Không đạt")</f>
        <v>Đạt</v>
      </c>
      <c r="G65" s="13">
        <f>SUM(G66,G71,G74)</f>
        <v>9</v>
      </c>
      <c r="H65" s="13">
        <f>SUM(H66,H71,H74)</f>
        <v>9</v>
      </c>
      <c r="I65" s="14">
        <f t="shared" si="0"/>
        <v>0.5625</v>
      </c>
      <c r="J65" s="13" t="str">
        <f>IF(I65&gt;=0.5,"Đạt","Không đạt")</f>
        <v>Đạt</v>
      </c>
    </row>
    <row r="66" spans="1:10" ht="32.25" thickBot="1" x14ac:dyDescent="0.3">
      <c r="A66" s="36" t="s">
        <v>43</v>
      </c>
      <c r="B66" s="13">
        <f>SUM(B67:B70)</f>
        <v>8</v>
      </c>
      <c r="C66" s="13">
        <f>SUM(C67:C70)</f>
        <v>8</v>
      </c>
      <c r="D66" s="13">
        <f>SUM(D67:D70)</f>
        <v>8</v>
      </c>
      <c r="E66" s="14">
        <f>(D66/B66)</f>
        <v>1</v>
      </c>
      <c r="F66" s="13" t="str">
        <f>IF(E66&gt;=0.5,"Đạt","Không đạt")</f>
        <v>Đạt</v>
      </c>
      <c r="G66" s="13">
        <f>SUM(G67:G70)</f>
        <v>5</v>
      </c>
      <c r="H66" s="13">
        <f>SUM(H67:H70)</f>
        <v>5</v>
      </c>
      <c r="I66" s="14">
        <f t="shared" si="0"/>
        <v>0.625</v>
      </c>
      <c r="J66" s="13" t="str">
        <f>IF(I66&gt;=0.5,"Đạt","Không đạt")</f>
        <v>Đạt</v>
      </c>
    </row>
    <row r="67" spans="1:10" ht="72.75" thickBot="1" x14ac:dyDescent="0.3">
      <c r="A67" s="37" t="s">
        <v>44</v>
      </c>
      <c r="B67" s="16">
        <v>2</v>
      </c>
      <c r="C67" s="16">
        <v>2</v>
      </c>
      <c r="D67" s="5">
        <v>2</v>
      </c>
      <c r="E67" s="17">
        <f t="shared" ref="E67:E70" si="13">(D67/B67)</f>
        <v>1</v>
      </c>
      <c r="F67" s="21"/>
      <c r="G67" s="5">
        <v>2</v>
      </c>
      <c r="H67" s="5">
        <v>2</v>
      </c>
      <c r="I67" s="17">
        <f t="shared" si="0"/>
        <v>1</v>
      </c>
      <c r="J67" s="35" t="s">
        <v>97</v>
      </c>
    </row>
    <row r="68" spans="1:10" ht="16.5" thickBot="1" x14ac:dyDescent="0.3">
      <c r="A68" s="37" t="s">
        <v>45</v>
      </c>
      <c r="B68" s="16">
        <v>2</v>
      </c>
      <c r="C68" s="16">
        <v>2</v>
      </c>
      <c r="D68" s="5">
        <v>2</v>
      </c>
      <c r="E68" s="17">
        <f t="shared" si="13"/>
        <v>1</v>
      </c>
      <c r="F68" s="21"/>
      <c r="G68" s="5"/>
      <c r="H68" s="5"/>
      <c r="I68" s="17">
        <f t="shared" si="0"/>
        <v>0</v>
      </c>
      <c r="J68" s="35"/>
    </row>
    <row r="69" spans="1:10" ht="60.75" thickBot="1" x14ac:dyDescent="0.3">
      <c r="A69" s="37" t="s">
        <v>46</v>
      </c>
      <c r="B69" s="16">
        <v>2</v>
      </c>
      <c r="C69" s="16">
        <v>2</v>
      </c>
      <c r="D69" s="5">
        <v>2</v>
      </c>
      <c r="E69" s="17">
        <f t="shared" si="13"/>
        <v>1</v>
      </c>
      <c r="F69" s="21"/>
      <c r="G69" s="5">
        <v>2</v>
      </c>
      <c r="H69" s="5">
        <v>2</v>
      </c>
      <c r="I69" s="17">
        <f t="shared" si="0"/>
        <v>1</v>
      </c>
      <c r="J69" s="33" t="s">
        <v>116</v>
      </c>
    </row>
    <row r="70" spans="1:10" ht="72.75" thickBot="1" x14ac:dyDescent="0.3">
      <c r="A70" s="37" t="s">
        <v>47</v>
      </c>
      <c r="B70" s="16">
        <v>2</v>
      </c>
      <c r="C70" s="16">
        <v>2</v>
      </c>
      <c r="D70" s="5">
        <v>2</v>
      </c>
      <c r="E70" s="17">
        <f t="shared" si="13"/>
        <v>1</v>
      </c>
      <c r="F70" s="21"/>
      <c r="G70" s="5">
        <v>1</v>
      </c>
      <c r="H70" s="5">
        <v>1</v>
      </c>
      <c r="I70" s="17">
        <f t="shared" si="0"/>
        <v>0.5</v>
      </c>
      <c r="J70" s="33" t="s">
        <v>117</v>
      </c>
    </row>
    <row r="71" spans="1:10" ht="48" thickBot="1" x14ac:dyDescent="0.3">
      <c r="A71" s="36"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tr">
        <f>IF(I71&gt;=0.5,"Đạt","Không đạt")</f>
        <v>Đạt</v>
      </c>
    </row>
    <row r="72" spans="1:10" ht="60.75" thickBot="1" x14ac:dyDescent="0.3">
      <c r="A72" s="37" t="s">
        <v>48</v>
      </c>
      <c r="B72" s="16">
        <v>2</v>
      </c>
      <c r="C72" s="16">
        <v>2</v>
      </c>
      <c r="D72" s="5">
        <v>2</v>
      </c>
      <c r="E72" s="17">
        <f t="shared" ref="E72:E73" si="14">(D72/B72)</f>
        <v>1</v>
      </c>
      <c r="F72" s="21"/>
      <c r="G72" s="5">
        <v>2</v>
      </c>
      <c r="H72" s="5">
        <v>2</v>
      </c>
      <c r="I72" s="17">
        <f t="shared" si="0"/>
        <v>1</v>
      </c>
      <c r="J72" s="35" t="s">
        <v>98</v>
      </c>
    </row>
    <row r="73" spans="1:10" ht="36.75" thickBot="1" x14ac:dyDescent="0.3">
      <c r="A73" s="37" t="s">
        <v>49</v>
      </c>
      <c r="B73" s="16">
        <v>2</v>
      </c>
      <c r="C73" s="16">
        <v>2</v>
      </c>
      <c r="D73" s="5"/>
      <c r="E73" s="17">
        <f t="shared" si="14"/>
        <v>0</v>
      </c>
      <c r="F73" s="21"/>
      <c r="G73" s="5">
        <v>0</v>
      </c>
      <c r="H73" s="5">
        <v>0</v>
      </c>
      <c r="I73" s="17">
        <f t="shared" si="0"/>
        <v>0</v>
      </c>
      <c r="J73" s="35"/>
    </row>
    <row r="74" spans="1:10" ht="32.25" thickBot="1" x14ac:dyDescent="0.3">
      <c r="A74" s="36"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tr">
        <f>IF(I74&gt;=0.5,"Đạt","Không đạt")</f>
        <v>Đạt</v>
      </c>
    </row>
    <row r="75" spans="1:10" ht="36.75" thickBot="1" x14ac:dyDescent="0.3">
      <c r="A75" s="37" t="s">
        <v>50</v>
      </c>
      <c r="B75" s="16">
        <v>2</v>
      </c>
      <c r="C75" s="16">
        <v>2</v>
      </c>
      <c r="D75" s="5">
        <v>2</v>
      </c>
      <c r="E75" s="17">
        <f t="shared" ref="E75:E76" si="15">(D75/B75)</f>
        <v>1</v>
      </c>
      <c r="F75" s="21"/>
      <c r="G75" s="5">
        <v>2</v>
      </c>
      <c r="H75" s="5">
        <v>2</v>
      </c>
      <c r="I75" s="17">
        <f t="shared" si="0"/>
        <v>1</v>
      </c>
      <c r="J75" s="35" t="s">
        <v>99</v>
      </c>
    </row>
    <row r="76" spans="1:10" ht="36.75" thickBot="1" x14ac:dyDescent="0.3">
      <c r="A76" s="37" t="s">
        <v>51</v>
      </c>
      <c r="B76" s="16">
        <v>2</v>
      </c>
      <c r="C76" s="16">
        <v>2</v>
      </c>
      <c r="D76" s="5"/>
      <c r="E76" s="17">
        <f t="shared" si="15"/>
        <v>0</v>
      </c>
      <c r="F76" s="21"/>
      <c r="G76" s="5">
        <v>0</v>
      </c>
      <c r="H76" s="5">
        <v>0</v>
      </c>
      <c r="I76" s="17">
        <f t="shared" si="0"/>
        <v>0</v>
      </c>
      <c r="J76" s="35"/>
    </row>
    <row r="77" spans="1:10" ht="16.5" thickBot="1" x14ac:dyDescent="0.3">
      <c r="A77" s="38" t="s">
        <v>52</v>
      </c>
      <c r="B77" s="13">
        <f>SUM(B15,B29,B65)</f>
        <v>88</v>
      </c>
      <c r="C77" s="13">
        <f>SUM(C15,C29,C65)</f>
        <v>86</v>
      </c>
      <c r="D77" s="13">
        <f>SUM(D15,D29,D65)</f>
        <v>84</v>
      </c>
      <c r="E77" s="40">
        <f>(D77/B77)</f>
        <v>0.95454545454545459</v>
      </c>
      <c r="F77" s="16"/>
      <c r="G77" s="13">
        <f>SUM(G15,G29,G65)</f>
        <v>75</v>
      </c>
      <c r="H77" s="13">
        <f>SUM(H15,H29,H65)</f>
        <v>75</v>
      </c>
      <c r="I77" s="40">
        <f t="shared" si="0"/>
        <v>0.85227272727272729</v>
      </c>
      <c r="J77" s="16"/>
    </row>
    <row r="78" spans="1:10" ht="16.5" thickBot="1" x14ac:dyDescent="0.3">
      <c r="A78" s="38" t="s">
        <v>53</v>
      </c>
      <c r="B78" s="13">
        <v>100</v>
      </c>
      <c r="C78" s="13">
        <f>(C77*B78)/B77</f>
        <v>97.727272727272734</v>
      </c>
      <c r="D78" s="41">
        <f>(D77*B78)/B77</f>
        <v>95.454545454545453</v>
      </c>
      <c r="E78" s="40">
        <f>(D78/B78)</f>
        <v>0.95454545454545459</v>
      </c>
      <c r="F78" s="16"/>
      <c r="G78" s="41">
        <f>(G77/B77)*100</f>
        <v>85.227272727272734</v>
      </c>
      <c r="H78" s="41">
        <f>(H77*B78)/B77</f>
        <v>85.227272727272734</v>
      </c>
      <c r="I78" s="40">
        <f t="shared" si="0"/>
        <v>0.85227272727272729</v>
      </c>
      <c r="J78" s="16"/>
    </row>
    <row r="79" spans="1:10" ht="32.25"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
        <v>113</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56" t="s">
        <v>162</v>
      </c>
      <c r="B81" s="57"/>
      <c r="C81" s="57"/>
      <c r="D81" s="57"/>
      <c r="E81" s="57"/>
      <c r="H81" s="58" t="s">
        <v>163</v>
      </c>
      <c r="I81" s="59"/>
      <c r="J81" s="59"/>
    </row>
    <row r="85" spans="1:10" ht="16.5" x14ac:dyDescent="0.25">
      <c r="A85" s="62" t="s">
        <v>102</v>
      </c>
      <c r="B85" s="62"/>
      <c r="C85" s="62"/>
      <c r="D85" s="62"/>
      <c r="E85" s="62"/>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25" bottom="0.25" header="0.05" footer="0.05"/>
  <pageSetup orientation="landscape" horizontalDpi="0" verticalDpi="0" r:id="rId3"/>
  <headerFooter>
    <oddFooter>Page &amp;P</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workbookViewId="0">
      <selection activeCell="A12" sqref="A12:XFD12"/>
    </sheetView>
  </sheetViews>
  <sheetFormatPr defaultRowHeight="15.75" x14ac:dyDescent="0.25"/>
  <cols>
    <col min="1" max="1" width="29.7109375" style="4" customWidth="1"/>
    <col min="2" max="2" width="7.42578125" style="4" customWidth="1"/>
    <col min="3" max="3" width="7.42578125" style="4" hidden="1" customWidth="1"/>
    <col min="4" max="4" width="8" style="4" customWidth="1"/>
    <col min="5" max="5" width="13.140625" style="4" customWidth="1"/>
    <col min="6" max="6" width="23.42578125" style="4" customWidth="1"/>
    <col min="7" max="7" width="9.28515625" style="4" customWidth="1"/>
    <col min="8" max="8" width="8.5703125" style="4" customWidth="1"/>
    <col min="9" max="9" width="13.140625" style="4" customWidth="1"/>
    <col min="10" max="10" width="22.8554687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165</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35"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20</v>
      </c>
      <c r="H15" s="13">
        <f>SUM(H16,H23,H26)</f>
        <v>20</v>
      </c>
      <c r="I15" s="14">
        <f t="shared" ref="I15:I78" si="0">(H15/B15)</f>
        <v>1</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12</v>
      </c>
      <c r="H16" s="13">
        <f>SUM(H17:H22)</f>
        <v>12</v>
      </c>
      <c r="I16" s="14">
        <f t="shared" si="0"/>
        <v>1</v>
      </c>
      <c r="J16" s="13" t="str">
        <f>IF(I16&gt;=0.5,"Đạt","Không đạt")</f>
        <v>Đạt</v>
      </c>
    </row>
    <row r="17" spans="1:10" ht="144.75" customHeight="1" thickBot="1" x14ac:dyDescent="0.3">
      <c r="A17" s="15" t="s">
        <v>156</v>
      </c>
      <c r="B17" s="16">
        <v>2</v>
      </c>
      <c r="C17" s="16" t="s">
        <v>70</v>
      </c>
      <c r="D17" s="5">
        <v>2</v>
      </c>
      <c r="E17" s="17">
        <f>(D17/B17)</f>
        <v>1</v>
      </c>
      <c r="F17" s="21"/>
      <c r="G17" s="5">
        <v>2</v>
      </c>
      <c r="H17" s="5">
        <v>2</v>
      </c>
      <c r="I17" s="17">
        <f t="shared" si="0"/>
        <v>1</v>
      </c>
      <c r="J17" s="19" t="s">
        <v>139</v>
      </c>
    </row>
    <row r="18" spans="1:10" ht="43.5" customHeight="1" thickBot="1" x14ac:dyDescent="0.3">
      <c r="A18" s="20" t="s">
        <v>6</v>
      </c>
      <c r="B18" s="16">
        <v>2</v>
      </c>
      <c r="C18" s="16">
        <v>2</v>
      </c>
      <c r="D18" s="16">
        <v>2</v>
      </c>
      <c r="E18" s="17">
        <f t="shared" ref="E18:E22" si="1">(D18/B18)</f>
        <v>1</v>
      </c>
      <c r="F18" s="21"/>
      <c r="G18" s="5">
        <v>2</v>
      </c>
      <c r="H18" s="5">
        <v>2</v>
      </c>
      <c r="I18" s="17">
        <f t="shared" si="0"/>
        <v>1</v>
      </c>
      <c r="J18" s="19" t="s">
        <v>141</v>
      </c>
    </row>
    <row r="19" spans="1:10" ht="36.75" thickBot="1" x14ac:dyDescent="0.3">
      <c r="A19" s="20" t="s">
        <v>7</v>
      </c>
      <c r="B19" s="16">
        <v>2</v>
      </c>
      <c r="C19" s="16">
        <v>2</v>
      </c>
      <c r="D19" s="16">
        <v>2</v>
      </c>
      <c r="E19" s="17">
        <f t="shared" si="1"/>
        <v>1</v>
      </c>
      <c r="F19" s="21"/>
      <c r="G19" s="5">
        <v>2</v>
      </c>
      <c r="H19" s="5">
        <v>2</v>
      </c>
      <c r="I19" s="17">
        <f t="shared" si="0"/>
        <v>1</v>
      </c>
      <c r="J19" s="20" t="s">
        <v>140</v>
      </c>
    </row>
    <row r="20" spans="1:10" ht="60.75" thickBot="1" x14ac:dyDescent="0.3">
      <c r="A20" s="20" t="s">
        <v>8</v>
      </c>
      <c r="B20" s="16">
        <v>2</v>
      </c>
      <c r="C20" s="16">
        <v>2</v>
      </c>
      <c r="D20" s="16">
        <v>2</v>
      </c>
      <c r="E20" s="17">
        <f t="shared" si="1"/>
        <v>1</v>
      </c>
      <c r="F20" s="21"/>
      <c r="G20" s="5">
        <v>2</v>
      </c>
      <c r="H20" s="5">
        <v>2</v>
      </c>
      <c r="I20" s="17">
        <f t="shared" si="0"/>
        <v>1</v>
      </c>
      <c r="J20" s="20" t="s">
        <v>77</v>
      </c>
    </row>
    <row r="21" spans="1:10" ht="36.75" thickBot="1" x14ac:dyDescent="0.3">
      <c r="A21" s="20" t="s">
        <v>9</v>
      </c>
      <c r="B21" s="16">
        <v>2</v>
      </c>
      <c r="C21" s="16">
        <v>2</v>
      </c>
      <c r="D21" s="16">
        <v>2</v>
      </c>
      <c r="E21" s="17">
        <f t="shared" si="1"/>
        <v>1</v>
      </c>
      <c r="F21" s="21"/>
      <c r="G21" s="5">
        <v>2</v>
      </c>
      <c r="H21" s="5">
        <v>2</v>
      </c>
      <c r="I21" s="17">
        <f t="shared" si="0"/>
        <v>1</v>
      </c>
      <c r="J21" s="22" t="s">
        <v>142</v>
      </c>
    </row>
    <row r="22" spans="1:10" ht="36.75" thickBot="1" x14ac:dyDescent="0.3">
      <c r="A22" s="20" t="s">
        <v>10</v>
      </c>
      <c r="B22" s="16">
        <v>2</v>
      </c>
      <c r="C22" s="16">
        <v>2</v>
      </c>
      <c r="D22" s="16">
        <v>2</v>
      </c>
      <c r="E22" s="17">
        <f t="shared" si="1"/>
        <v>1</v>
      </c>
      <c r="F22" s="21"/>
      <c r="G22" s="5">
        <v>2</v>
      </c>
      <c r="H22" s="5">
        <v>2</v>
      </c>
      <c r="I22" s="17">
        <f t="shared" si="0"/>
        <v>1</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23" t="str">
        <f>IF(I23&gt;=0.5,"Đạt","Không đạt")</f>
        <v>Đạt</v>
      </c>
    </row>
    <row r="24" spans="1:10" ht="232.5" customHeight="1" thickBot="1" x14ac:dyDescent="0.3">
      <c r="A24" s="20" t="s">
        <v>64</v>
      </c>
      <c r="B24" s="24">
        <v>2</v>
      </c>
      <c r="C24" s="24">
        <v>2</v>
      </c>
      <c r="D24" s="5">
        <v>2</v>
      </c>
      <c r="E24" s="17">
        <f t="shared" ref="E24:E25" si="2">(D24/B24)</f>
        <v>1</v>
      </c>
      <c r="F24" s="25"/>
      <c r="G24" s="5">
        <v>2</v>
      </c>
      <c r="H24" s="5">
        <v>2</v>
      </c>
      <c r="I24" s="17">
        <f t="shared" si="0"/>
        <v>1</v>
      </c>
      <c r="J24" s="26" t="s">
        <v>78</v>
      </c>
    </row>
    <row r="25" spans="1:10" ht="51" customHeight="1" thickBot="1" x14ac:dyDescent="0.3">
      <c r="A25" s="15" t="s">
        <v>157</v>
      </c>
      <c r="B25" s="16">
        <v>2</v>
      </c>
      <c r="C25" s="16">
        <v>2</v>
      </c>
      <c r="D25" s="5">
        <v>2</v>
      </c>
      <c r="E25" s="17">
        <f t="shared" si="2"/>
        <v>1</v>
      </c>
      <c r="F25" s="21"/>
      <c r="G25" s="5">
        <v>2</v>
      </c>
      <c r="H25" s="5">
        <v>2</v>
      </c>
      <c r="I25" s="17">
        <f t="shared" si="0"/>
        <v>1</v>
      </c>
      <c r="J25" s="19" t="s">
        <v>79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84.75" thickBot="1" x14ac:dyDescent="0.3">
      <c r="A27" s="20" t="s">
        <v>13</v>
      </c>
      <c r="B27" s="16">
        <v>2</v>
      </c>
      <c r="C27" s="16">
        <v>2</v>
      </c>
      <c r="D27" s="5">
        <v>2</v>
      </c>
      <c r="E27" s="17">
        <f t="shared" ref="E27:E28" si="3">(D27/B27)</f>
        <v>1</v>
      </c>
      <c r="F27" s="21"/>
      <c r="G27" s="5">
        <v>2</v>
      </c>
      <c r="H27" s="5">
        <v>2</v>
      </c>
      <c r="I27" s="17">
        <f t="shared" si="0"/>
        <v>1</v>
      </c>
      <c r="J27" s="19" t="s">
        <v>145</v>
      </c>
    </row>
    <row r="28" spans="1:10" ht="48.75" thickBot="1" x14ac:dyDescent="0.3">
      <c r="A28" s="15" t="s">
        <v>158</v>
      </c>
      <c r="B28" s="16">
        <v>2</v>
      </c>
      <c r="C28" s="16">
        <v>2</v>
      </c>
      <c r="D28" s="5">
        <v>2</v>
      </c>
      <c r="E28" s="17">
        <f t="shared" si="3"/>
        <v>1</v>
      </c>
      <c r="F28" s="21"/>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50</v>
      </c>
      <c r="E29" s="14">
        <f>(D29/B29)</f>
        <v>0.96153846153846156</v>
      </c>
      <c r="F29" s="13" t="str">
        <f>IF(E29&gt;=0.5,"Đạt","Không đạt")</f>
        <v>Đạt</v>
      </c>
      <c r="G29" s="13">
        <f>SUM(G30,G33,G40,G45,G48,G51,G54,G59,G62)</f>
        <v>49</v>
      </c>
      <c r="H29" s="13">
        <f>SUM(H30,H33,H40,H45,H48,H51,H54,H59,H62)</f>
        <v>49</v>
      </c>
      <c r="I29" s="14">
        <f t="shared" si="0"/>
        <v>0.94230769230769229</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96" customHeight="1" thickBot="1" x14ac:dyDescent="0.3">
      <c r="A31" s="20" t="s">
        <v>16</v>
      </c>
      <c r="B31" s="16">
        <v>2</v>
      </c>
      <c r="C31" s="16">
        <v>2</v>
      </c>
      <c r="D31" s="5">
        <v>2</v>
      </c>
      <c r="E31" s="17">
        <f t="shared" ref="E31:E32" si="4">(D31/B31)</f>
        <v>1</v>
      </c>
      <c r="F31" s="28"/>
      <c r="G31" s="5">
        <v>2</v>
      </c>
      <c r="H31" s="5">
        <v>2</v>
      </c>
      <c r="I31" s="17">
        <f t="shared" si="0"/>
        <v>1</v>
      </c>
      <c r="J31" s="29" t="s">
        <v>144</v>
      </c>
    </row>
    <row r="32" spans="1:10" ht="25.5" thickBot="1" x14ac:dyDescent="0.3">
      <c r="A32" s="20" t="s">
        <v>17</v>
      </c>
      <c r="B32" s="16">
        <v>2</v>
      </c>
      <c r="C32" s="16">
        <v>2</v>
      </c>
      <c r="D32" s="5">
        <v>2</v>
      </c>
      <c r="E32" s="17">
        <f t="shared" si="4"/>
        <v>1</v>
      </c>
      <c r="F32" s="16"/>
      <c r="G32" s="5">
        <v>2</v>
      </c>
      <c r="H32" s="5">
        <v>2</v>
      </c>
      <c r="I32" s="17">
        <f t="shared" si="0"/>
        <v>1</v>
      </c>
      <c r="J32" s="44" t="s">
        <v>81</v>
      </c>
    </row>
    <row r="33" spans="1:10" ht="32.25" thickBot="1" x14ac:dyDescent="0.3">
      <c r="A33" s="15" t="s">
        <v>18</v>
      </c>
      <c r="B33" s="13">
        <f>SUM(B34:B39)</f>
        <v>12</v>
      </c>
      <c r="C33" s="13">
        <f>SUM(C34:C39)</f>
        <v>12</v>
      </c>
      <c r="D33" s="13">
        <f>SUM(D34:D39)</f>
        <v>12</v>
      </c>
      <c r="E33" s="14">
        <f>(D33/B33)</f>
        <v>1</v>
      </c>
      <c r="F33" s="13" t="str">
        <f>IF(E33&gt;=0.5,"Đạt","Không đạt")</f>
        <v>Đạt</v>
      </c>
      <c r="G33" s="13">
        <f>SUM(G34:G39)</f>
        <v>11</v>
      </c>
      <c r="H33" s="13">
        <f>SUM(H34:H39)</f>
        <v>11</v>
      </c>
      <c r="I33" s="14">
        <f t="shared" si="0"/>
        <v>0.91666666666666663</v>
      </c>
      <c r="J33" s="27" t="str">
        <f>IF(I33&gt;=0.5,"Đạt","Không đạt")</f>
        <v>Đạt</v>
      </c>
    </row>
    <row r="34" spans="1:10" ht="51.75" thickBot="1" x14ac:dyDescent="0.3">
      <c r="A34" s="30" t="s">
        <v>159</v>
      </c>
      <c r="B34" s="16">
        <v>2</v>
      </c>
      <c r="C34" s="16">
        <v>2</v>
      </c>
      <c r="D34" s="5">
        <v>2</v>
      </c>
      <c r="E34" s="17">
        <f t="shared" ref="E34:E39" si="5">(D34/B34)</f>
        <v>1</v>
      </c>
      <c r="F34" s="21"/>
      <c r="G34" s="5">
        <v>2</v>
      </c>
      <c r="H34" s="5">
        <v>2</v>
      </c>
      <c r="I34" s="17">
        <f t="shared" si="0"/>
        <v>1</v>
      </c>
      <c r="J34" s="18" t="s">
        <v>82</v>
      </c>
    </row>
    <row r="35" spans="1:10" ht="29.25" customHeight="1" thickBot="1" x14ac:dyDescent="0.3">
      <c r="A35" s="20" t="s">
        <v>19</v>
      </c>
      <c r="B35" s="16">
        <v>2</v>
      </c>
      <c r="C35" s="16">
        <v>2</v>
      </c>
      <c r="D35" s="5">
        <v>2</v>
      </c>
      <c r="E35" s="17">
        <f t="shared" si="5"/>
        <v>1</v>
      </c>
      <c r="F35" s="21"/>
      <c r="G35" s="5">
        <v>2</v>
      </c>
      <c r="H35" s="5">
        <v>2</v>
      </c>
      <c r="I35" s="17">
        <f t="shared" si="0"/>
        <v>1</v>
      </c>
      <c r="J35" s="31" t="s">
        <v>83</v>
      </c>
    </row>
    <row r="36" spans="1:10" ht="48.75" thickBot="1" x14ac:dyDescent="0.3">
      <c r="A36" s="20" t="s">
        <v>20</v>
      </c>
      <c r="B36" s="16">
        <v>2</v>
      </c>
      <c r="C36" s="16">
        <v>2</v>
      </c>
      <c r="D36" s="5">
        <v>2</v>
      </c>
      <c r="E36" s="17">
        <f t="shared" si="5"/>
        <v>1</v>
      </c>
      <c r="F36" s="21"/>
      <c r="G36" s="5">
        <v>2</v>
      </c>
      <c r="H36" s="5">
        <v>2</v>
      </c>
      <c r="I36" s="17">
        <f t="shared" si="0"/>
        <v>1</v>
      </c>
      <c r="J36" s="31" t="s">
        <v>84</v>
      </c>
    </row>
    <row r="37" spans="1:10" ht="37.5" thickBot="1" x14ac:dyDescent="0.3">
      <c r="A37" s="20" t="s">
        <v>21</v>
      </c>
      <c r="B37" s="16">
        <v>2</v>
      </c>
      <c r="C37" s="16">
        <v>2</v>
      </c>
      <c r="D37" s="5">
        <v>2</v>
      </c>
      <c r="E37" s="17">
        <f t="shared" si="5"/>
        <v>1</v>
      </c>
      <c r="F37" s="21"/>
      <c r="G37" s="5">
        <v>2</v>
      </c>
      <c r="H37" s="5">
        <v>2</v>
      </c>
      <c r="I37" s="17">
        <f t="shared" si="0"/>
        <v>1</v>
      </c>
      <c r="J37" s="32" t="s">
        <v>85</v>
      </c>
    </row>
    <row r="38" spans="1:10" ht="25.5" thickBot="1" x14ac:dyDescent="0.3">
      <c r="A38" s="20" t="s">
        <v>22</v>
      </c>
      <c r="B38" s="16">
        <v>2</v>
      </c>
      <c r="C38" s="16">
        <v>2</v>
      </c>
      <c r="D38" s="5">
        <v>2</v>
      </c>
      <c r="E38" s="17">
        <f t="shared" si="5"/>
        <v>1</v>
      </c>
      <c r="F38" s="21"/>
      <c r="G38" s="5">
        <v>1</v>
      </c>
      <c r="H38" s="5">
        <v>1</v>
      </c>
      <c r="I38" s="17">
        <f t="shared" si="0"/>
        <v>0.5</v>
      </c>
      <c r="J38" s="32" t="s">
        <v>114</v>
      </c>
    </row>
    <row r="39" spans="1:10" ht="60.75" thickBot="1" x14ac:dyDescent="0.3">
      <c r="A39" s="20" t="s">
        <v>23</v>
      </c>
      <c r="B39" s="16">
        <v>2</v>
      </c>
      <c r="C39" s="16">
        <v>2</v>
      </c>
      <c r="D39" s="5">
        <v>2</v>
      </c>
      <c r="E39" s="17">
        <f t="shared" si="5"/>
        <v>1</v>
      </c>
      <c r="F39" s="21"/>
      <c r="G39" s="5">
        <v>2</v>
      </c>
      <c r="H39" s="5">
        <v>2</v>
      </c>
      <c r="I39" s="17">
        <f t="shared" si="0"/>
        <v>1</v>
      </c>
      <c r="J39" s="33" t="s">
        <v>115</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27" t="str">
        <f>IF(I40&gt;=0.5,"Đạt","Không đạt")</f>
        <v>Đạt</v>
      </c>
    </row>
    <row r="41" spans="1:10" ht="48.75" thickBot="1" x14ac:dyDescent="0.3">
      <c r="A41" s="20" t="s">
        <v>25</v>
      </c>
      <c r="B41" s="16">
        <v>2</v>
      </c>
      <c r="C41" s="16">
        <v>2</v>
      </c>
      <c r="D41" s="5">
        <v>2</v>
      </c>
      <c r="E41" s="17">
        <f t="shared" ref="E41:E44" si="6">(D41/B41)</f>
        <v>1</v>
      </c>
      <c r="F41" s="21"/>
      <c r="G41" s="5">
        <v>2</v>
      </c>
      <c r="H41" s="5">
        <v>2</v>
      </c>
      <c r="I41" s="17">
        <f t="shared" si="0"/>
        <v>1</v>
      </c>
      <c r="J41" s="20" t="s">
        <v>87</v>
      </c>
    </row>
    <row r="42" spans="1:10" ht="24.75" thickBot="1" x14ac:dyDescent="0.3">
      <c r="A42" s="20" t="s">
        <v>26</v>
      </c>
      <c r="B42" s="16">
        <v>2</v>
      </c>
      <c r="C42" s="16">
        <v>2</v>
      </c>
      <c r="D42" s="5">
        <v>2</v>
      </c>
      <c r="E42" s="17">
        <f t="shared" si="6"/>
        <v>1</v>
      </c>
      <c r="F42" s="21"/>
      <c r="G42" s="5">
        <v>2</v>
      </c>
      <c r="H42" s="5">
        <v>2</v>
      </c>
      <c r="I42" s="17">
        <f t="shared" si="0"/>
        <v>1</v>
      </c>
      <c r="J42" s="20" t="s">
        <v>136</v>
      </c>
    </row>
    <row r="43" spans="1:10" ht="48.75" thickBot="1" x14ac:dyDescent="0.3">
      <c r="A43" s="20" t="s">
        <v>27</v>
      </c>
      <c r="B43" s="16">
        <v>2</v>
      </c>
      <c r="C43" s="16">
        <v>2</v>
      </c>
      <c r="D43" s="5">
        <v>2</v>
      </c>
      <c r="E43" s="17">
        <f t="shared" si="6"/>
        <v>1</v>
      </c>
      <c r="F43" s="21"/>
      <c r="G43" s="5">
        <v>2</v>
      </c>
      <c r="H43" s="5">
        <v>2</v>
      </c>
      <c r="I43" s="17">
        <f t="shared" si="0"/>
        <v>1</v>
      </c>
      <c r="J43" s="34" t="s">
        <v>126</v>
      </c>
    </row>
    <row r="44" spans="1:10" ht="48.75" thickBot="1" x14ac:dyDescent="0.3">
      <c r="A44" s="20" t="s">
        <v>28</v>
      </c>
      <c r="B44" s="16">
        <v>2</v>
      </c>
      <c r="C44" s="16">
        <v>2</v>
      </c>
      <c r="D44" s="5">
        <v>2</v>
      </c>
      <c r="E44" s="17">
        <f t="shared" si="6"/>
        <v>1</v>
      </c>
      <c r="F44" s="21"/>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48.75" thickBot="1" x14ac:dyDescent="0.3">
      <c r="A46" s="20" t="s">
        <v>29</v>
      </c>
      <c r="B46" s="16">
        <v>2</v>
      </c>
      <c r="C46" s="16">
        <v>2</v>
      </c>
      <c r="D46" s="5">
        <v>2</v>
      </c>
      <c r="E46" s="17">
        <f t="shared" ref="E46:E47" si="7">(D46/B46)</f>
        <v>1</v>
      </c>
      <c r="F46" s="21"/>
      <c r="G46" s="5">
        <v>2</v>
      </c>
      <c r="H46" s="5">
        <v>2</v>
      </c>
      <c r="I46" s="17">
        <f t="shared" si="0"/>
        <v>1</v>
      </c>
      <c r="J46" s="20" t="s">
        <v>90</v>
      </c>
    </row>
    <row r="47" spans="1:10" ht="60.75" thickBot="1" x14ac:dyDescent="0.3">
      <c r="A47" s="20" t="s">
        <v>30</v>
      </c>
      <c r="B47" s="16">
        <v>2</v>
      </c>
      <c r="C47" s="16">
        <v>2</v>
      </c>
      <c r="D47" s="5">
        <v>2</v>
      </c>
      <c r="E47" s="17">
        <f t="shared" si="7"/>
        <v>1</v>
      </c>
      <c r="F47" s="21"/>
      <c r="G47" s="5">
        <v>2</v>
      </c>
      <c r="H47" s="5">
        <v>2</v>
      </c>
      <c r="I47" s="17">
        <f t="shared" si="0"/>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27" t="str">
        <f>IF(I48&gt;=0.5,"Đạt","Không đạt")</f>
        <v>Đạt</v>
      </c>
    </row>
    <row r="49" spans="1:10" ht="36.75" thickBot="1" x14ac:dyDescent="0.3">
      <c r="A49" s="20" t="s">
        <v>31</v>
      </c>
      <c r="B49" s="16">
        <v>2</v>
      </c>
      <c r="C49" s="16">
        <v>2</v>
      </c>
      <c r="D49" s="5">
        <v>2</v>
      </c>
      <c r="E49" s="17">
        <f t="shared" ref="E49:E50" si="8">(D49/B49)</f>
        <v>1</v>
      </c>
      <c r="F49" s="21"/>
      <c r="G49" s="5">
        <v>2</v>
      </c>
      <c r="H49" s="5">
        <v>2</v>
      </c>
      <c r="I49" s="17">
        <f t="shared" si="0"/>
        <v>1</v>
      </c>
      <c r="J49" s="20" t="s">
        <v>91</v>
      </c>
    </row>
    <row r="50" spans="1:10" ht="28.5" thickBot="1" x14ac:dyDescent="0.3">
      <c r="A50" s="15" t="s">
        <v>160</v>
      </c>
      <c r="B50" s="16">
        <v>2</v>
      </c>
      <c r="C50" s="16">
        <v>2</v>
      </c>
      <c r="D50" s="5">
        <v>2</v>
      </c>
      <c r="E50" s="17">
        <f t="shared" si="8"/>
        <v>1</v>
      </c>
      <c r="F50" s="21"/>
      <c r="G50" s="5">
        <v>2</v>
      </c>
      <c r="H50" s="5">
        <v>2</v>
      </c>
      <c r="I50" s="17">
        <f t="shared" si="0"/>
        <v>1</v>
      </c>
      <c r="J50" s="20" t="s">
        <v>92</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27" t="str">
        <f>IF(I51&gt;=0.5,"Đạt","Không đạt")</f>
        <v>Đạt</v>
      </c>
    </row>
    <row r="52" spans="1:10" ht="48.75" thickBot="1" x14ac:dyDescent="0.3">
      <c r="A52" s="20" t="s">
        <v>32</v>
      </c>
      <c r="B52" s="16">
        <v>2</v>
      </c>
      <c r="C52" s="16">
        <v>2</v>
      </c>
      <c r="D52" s="5">
        <v>2</v>
      </c>
      <c r="E52" s="17">
        <f t="shared" ref="E52:E53" si="9">(D52/B52)</f>
        <v>1</v>
      </c>
      <c r="F52" s="21"/>
      <c r="G52" s="5">
        <v>2</v>
      </c>
      <c r="H52" s="5">
        <v>2</v>
      </c>
      <c r="I52" s="17">
        <f t="shared" si="0"/>
        <v>1</v>
      </c>
      <c r="J52" s="20" t="s">
        <v>93</v>
      </c>
    </row>
    <row r="53" spans="1:10" ht="48.75" thickBot="1" x14ac:dyDescent="0.3">
      <c r="A53" s="20" t="s">
        <v>33</v>
      </c>
      <c r="B53" s="16">
        <v>2</v>
      </c>
      <c r="C53" s="16">
        <v>2</v>
      </c>
      <c r="D53" s="5">
        <v>2</v>
      </c>
      <c r="E53" s="17">
        <f t="shared" si="9"/>
        <v>1</v>
      </c>
      <c r="F53" s="21"/>
      <c r="G53" s="5">
        <v>2</v>
      </c>
      <c r="H53" s="5">
        <v>2</v>
      </c>
      <c r="I53" s="17">
        <f t="shared" si="0"/>
        <v>1</v>
      </c>
      <c r="J53" s="20" t="s">
        <v>94</v>
      </c>
    </row>
    <row r="54" spans="1:10" ht="48" thickBot="1" x14ac:dyDescent="0.3">
      <c r="A54" s="15" t="s">
        <v>161</v>
      </c>
      <c r="B54" s="13">
        <f>SUM(B55:B58)</f>
        <v>8</v>
      </c>
      <c r="C54" s="13">
        <f>SUM(C55:C58)</f>
        <v>8</v>
      </c>
      <c r="D54" s="13">
        <f>SUM(D55:D58)</f>
        <v>8</v>
      </c>
      <c r="E54" s="14">
        <f>(D54/B54)</f>
        <v>1</v>
      </c>
      <c r="F54" s="13" t="str">
        <f>IF(E54&gt;=0.5,"Đạt","Không đạt")</f>
        <v>Đạt</v>
      </c>
      <c r="G54" s="13">
        <f>SUM(G55:G58)</f>
        <v>8</v>
      </c>
      <c r="H54" s="13">
        <f>SUM(H55:H58)</f>
        <v>8</v>
      </c>
      <c r="I54" s="14">
        <f t="shared" si="0"/>
        <v>1</v>
      </c>
      <c r="J54" s="27" t="str">
        <f>IF(I54&gt;=0.5,"Đạt","Không đạt")</f>
        <v>Đạt</v>
      </c>
    </row>
    <row r="55" spans="1:10" ht="49.5" thickBot="1" x14ac:dyDescent="0.3">
      <c r="A55" s="20" t="s">
        <v>34</v>
      </c>
      <c r="B55" s="16">
        <v>2</v>
      </c>
      <c r="C55" s="16">
        <v>2</v>
      </c>
      <c r="D55" s="5">
        <v>2</v>
      </c>
      <c r="E55" s="17">
        <f t="shared" ref="E55:E58" si="10">(D55/B55)</f>
        <v>1</v>
      </c>
      <c r="F55" s="21"/>
      <c r="G55" s="5">
        <v>2</v>
      </c>
      <c r="H55" s="5">
        <v>2</v>
      </c>
      <c r="I55" s="17">
        <f t="shared" si="0"/>
        <v>1</v>
      </c>
      <c r="J55" s="32" t="s">
        <v>125</v>
      </c>
    </row>
    <row r="56" spans="1:10" ht="48.75" thickBot="1" x14ac:dyDescent="0.3">
      <c r="A56" s="20" t="s">
        <v>35</v>
      </c>
      <c r="B56" s="16">
        <v>2</v>
      </c>
      <c r="C56" s="16">
        <v>2</v>
      </c>
      <c r="D56" s="5">
        <v>2</v>
      </c>
      <c r="E56" s="17">
        <f t="shared" si="10"/>
        <v>1</v>
      </c>
      <c r="F56" s="21"/>
      <c r="G56" s="5">
        <v>2</v>
      </c>
      <c r="H56" s="5">
        <v>2</v>
      </c>
      <c r="I56" s="17">
        <f t="shared" si="0"/>
        <v>1</v>
      </c>
      <c r="J56" s="35" t="s">
        <v>124</v>
      </c>
    </row>
    <row r="57" spans="1:10" ht="61.5" thickBot="1" x14ac:dyDescent="0.3">
      <c r="A57" s="20" t="s">
        <v>36</v>
      </c>
      <c r="B57" s="16">
        <v>2</v>
      </c>
      <c r="C57" s="16">
        <v>2</v>
      </c>
      <c r="D57" s="5">
        <v>2</v>
      </c>
      <c r="E57" s="17">
        <f t="shared" si="10"/>
        <v>1</v>
      </c>
      <c r="F57" s="21"/>
      <c r="G57" s="5">
        <v>2</v>
      </c>
      <c r="H57" s="5">
        <v>2</v>
      </c>
      <c r="I57" s="17">
        <f t="shared" si="0"/>
        <v>1</v>
      </c>
      <c r="J57" s="32" t="s">
        <v>135</v>
      </c>
    </row>
    <row r="58" spans="1:10" ht="49.5" thickBot="1" x14ac:dyDescent="0.3">
      <c r="A58" s="20" t="s">
        <v>37</v>
      </c>
      <c r="B58" s="16">
        <v>2</v>
      </c>
      <c r="C58" s="16">
        <v>2</v>
      </c>
      <c r="D58" s="5">
        <v>2</v>
      </c>
      <c r="E58" s="17">
        <f t="shared" si="10"/>
        <v>1</v>
      </c>
      <c r="F58" s="21"/>
      <c r="G58" s="5">
        <v>2</v>
      </c>
      <c r="H58" s="5">
        <v>2</v>
      </c>
      <c r="I58" s="17">
        <f t="shared" si="0"/>
        <v>1</v>
      </c>
      <c r="J58" s="32" t="s">
        <v>95</v>
      </c>
    </row>
    <row r="59" spans="1:10" ht="48" thickBot="1" x14ac:dyDescent="0.3">
      <c r="A59" s="15" t="s">
        <v>63</v>
      </c>
      <c r="B59" s="13">
        <f>SUM(B60:B61)</f>
        <v>4</v>
      </c>
      <c r="C59" s="13">
        <f>SUM(C60:C61)</f>
        <v>4</v>
      </c>
      <c r="D59" s="13">
        <f>SUM(D60:D61)</f>
        <v>4</v>
      </c>
      <c r="E59" s="14">
        <f>(D59/B59)</f>
        <v>1</v>
      </c>
      <c r="F59" s="13" t="str">
        <f>IF(E59&gt;=0.5,"Đạt","Không đạt")</f>
        <v>Đạt</v>
      </c>
      <c r="G59" s="13">
        <f>SUM(G60:G61)</f>
        <v>3</v>
      </c>
      <c r="H59" s="13">
        <f>SUM(H60:H61)</f>
        <v>3</v>
      </c>
      <c r="I59" s="14">
        <f t="shared" si="0"/>
        <v>0.75</v>
      </c>
      <c r="J59" s="13" t="str">
        <f>IF(I59&gt;=0.5,"Đạt","Không đạt")</f>
        <v>Đạt</v>
      </c>
    </row>
    <row r="60" spans="1:10" ht="48.75" thickBot="1" x14ac:dyDescent="0.3">
      <c r="A60" s="20" t="s">
        <v>38</v>
      </c>
      <c r="B60" s="16">
        <v>2</v>
      </c>
      <c r="C60" s="16">
        <v>2</v>
      </c>
      <c r="D60" s="5">
        <v>2</v>
      </c>
      <c r="E60" s="17">
        <f t="shared" ref="E60:E61" si="11">(D60/B60)</f>
        <v>1</v>
      </c>
      <c r="F60" s="21"/>
      <c r="G60" s="5">
        <v>2</v>
      </c>
      <c r="H60" s="5">
        <v>2</v>
      </c>
      <c r="I60" s="17">
        <f t="shared" si="0"/>
        <v>1</v>
      </c>
      <c r="J60" s="18" t="s">
        <v>96</v>
      </c>
    </row>
    <row r="61" spans="1:10" ht="36.75" thickBot="1" x14ac:dyDescent="0.3">
      <c r="A61" s="20" t="s">
        <v>39</v>
      </c>
      <c r="B61" s="16">
        <v>2</v>
      </c>
      <c r="C61" s="16">
        <v>2</v>
      </c>
      <c r="D61" s="5">
        <v>2</v>
      </c>
      <c r="E61" s="17">
        <f t="shared" si="11"/>
        <v>1</v>
      </c>
      <c r="F61" s="21"/>
      <c r="G61" s="5">
        <v>1</v>
      </c>
      <c r="H61" s="5">
        <v>1</v>
      </c>
      <c r="I61" s="17">
        <f t="shared" si="0"/>
        <v>0.5</v>
      </c>
      <c r="J61" s="21" t="s">
        <v>122</v>
      </c>
    </row>
    <row r="62" spans="1:10" ht="32.25" thickBot="1" x14ac:dyDescent="0.3">
      <c r="A62" s="36" t="s">
        <v>59</v>
      </c>
      <c r="B62" s="13">
        <f>SUM(B63:B64)</f>
        <v>4</v>
      </c>
      <c r="C62" s="13">
        <f>SUM(C63:C64)</f>
        <v>4</v>
      </c>
      <c r="D62" s="13">
        <f>SUM(D63:D64)</f>
        <v>2</v>
      </c>
      <c r="E62" s="14">
        <f>(D62/B62)</f>
        <v>0.5</v>
      </c>
      <c r="F62" s="13" t="str">
        <f>IF(E62&gt;=0.5,"Đạt","Không đạt")</f>
        <v>Đạt</v>
      </c>
      <c r="G62" s="13">
        <f>SUM(G63:G64)</f>
        <v>3</v>
      </c>
      <c r="H62" s="13">
        <f>SUM(H63:H64)</f>
        <v>3</v>
      </c>
      <c r="I62" s="14">
        <f t="shared" si="0"/>
        <v>0.75</v>
      </c>
      <c r="J62" s="13" t="str">
        <f>IF(I62&gt;=0.5,"Đạt","Không đạt")</f>
        <v>Đạt</v>
      </c>
    </row>
    <row r="63" spans="1:10" ht="72.75" thickBot="1" x14ac:dyDescent="0.3">
      <c r="A63" s="37" t="s">
        <v>40</v>
      </c>
      <c r="B63" s="16">
        <v>2</v>
      </c>
      <c r="C63" s="16">
        <v>2</v>
      </c>
      <c r="D63" s="5">
        <v>1</v>
      </c>
      <c r="E63" s="17">
        <f t="shared" ref="E63:E64" si="12">(D63/B63)</f>
        <v>0.5</v>
      </c>
      <c r="F63" s="21"/>
      <c r="G63" s="5">
        <v>2</v>
      </c>
      <c r="H63" s="5">
        <v>2</v>
      </c>
      <c r="I63" s="17">
        <f t="shared" si="0"/>
        <v>1</v>
      </c>
      <c r="J63" s="33" t="s">
        <v>121</v>
      </c>
    </row>
    <row r="64" spans="1:10" ht="96.75" thickBot="1" x14ac:dyDescent="0.3">
      <c r="A64" s="37" t="s">
        <v>41</v>
      </c>
      <c r="B64" s="16">
        <v>2</v>
      </c>
      <c r="C64" s="16">
        <v>2</v>
      </c>
      <c r="D64" s="5">
        <v>1</v>
      </c>
      <c r="E64" s="17">
        <f t="shared" si="12"/>
        <v>0.5</v>
      </c>
      <c r="F64" s="21"/>
      <c r="G64" s="5">
        <v>1</v>
      </c>
      <c r="H64" s="5">
        <v>1</v>
      </c>
      <c r="I64" s="17">
        <f t="shared" si="0"/>
        <v>0.5</v>
      </c>
      <c r="J64" s="33" t="s">
        <v>150</v>
      </c>
    </row>
    <row r="65" spans="1:10" ht="48" thickBot="1" x14ac:dyDescent="0.3">
      <c r="A65" s="38" t="s">
        <v>42</v>
      </c>
      <c r="B65" s="13">
        <f>SUM(B66,B71,B74)</f>
        <v>16</v>
      </c>
      <c r="C65" s="13">
        <f>SUM(C66,C71,C74)</f>
        <v>16</v>
      </c>
      <c r="D65" s="13">
        <f>SUM(D66,D71,D74)</f>
        <v>13</v>
      </c>
      <c r="E65" s="14">
        <f>(D65/B65)</f>
        <v>0.8125</v>
      </c>
      <c r="F65" s="13" t="str">
        <f>IF(E65&gt;=0.5,"Đạt","Không đạt")</f>
        <v>Đạt</v>
      </c>
      <c r="G65" s="13">
        <f>SUM(G66,G71,G74)</f>
        <v>9</v>
      </c>
      <c r="H65" s="13">
        <f>SUM(H66,H71,H74)</f>
        <v>9</v>
      </c>
      <c r="I65" s="14">
        <f t="shared" si="0"/>
        <v>0.5625</v>
      </c>
      <c r="J65" s="13" t="str">
        <f>IF(I65&gt;=0.5,"Đạt","Không đạt")</f>
        <v>Đạt</v>
      </c>
    </row>
    <row r="66" spans="1:10" ht="32.25" thickBot="1" x14ac:dyDescent="0.3">
      <c r="A66" s="36" t="s">
        <v>43</v>
      </c>
      <c r="B66" s="13">
        <f>SUM(B67:B70)</f>
        <v>8</v>
      </c>
      <c r="C66" s="13">
        <f>SUM(C67:C70)</f>
        <v>8</v>
      </c>
      <c r="D66" s="13">
        <f>SUM(D67:D70)</f>
        <v>7</v>
      </c>
      <c r="E66" s="14">
        <f>(D66/B66)</f>
        <v>0.875</v>
      </c>
      <c r="F66" s="13" t="str">
        <f>IF(E66&gt;=0.5,"Đạt","Không đạt")</f>
        <v>Đạt</v>
      </c>
      <c r="G66" s="13">
        <f>SUM(G67:G70)</f>
        <v>5</v>
      </c>
      <c r="H66" s="13">
        <f>SUM(H67:H70)</f>
        <v>5</v>
      </c>
      <c r="I66" s="14">
        <f t="shared" si="0"/>
        <v>0.625</v>
      </c>
      <c r="J66" s="13" t="str">
        <f>IF(I66&gt;=0.5,"Đạt","Không đạt")</f>
        <v>Đạt</v>
      </c>
    </row>
    <row r="67" spans="1:10" ht="60.75" thickBot="1" x14ac:dyDescent="0.3">
      <c r="A67" s="37" t="s">
        <v>44</v>
      </c>
      <c r="B67" s="16">
        <v>2</v>
      </c>
      <c r="C67" s="16">
        <v>2</v>
      </c>
      <c r="D67" s="5">
        <v>2</v>
      </c>
      <c r="E67" s="17">
        <f t="shared" ref="E67:E70" si="13">(D67/B67)</f>
        <v>1</v>
      </c>
      <c r="F67" s="21"/>
      <c r="G67" s="5">
        <v>2</v>
      </c>
      <c r="H67" s="5">
        <v>2</v>
      </c>
      <c r="I67" s="17">
        <f t="shared" si="0"/>
        <v>1</v>
      </c>
      <c r="J67" s="35" t="s">
        <v>97</v>
      </c>
    </row>
    <row r="68" spans="1:10" ht="16.5" thickBot="1" x14ac:dyDescent="0.3">
      <c r="A68" s="37" t="s">
        <v>45</v>
      </c>
      <c r="B68" s="16">
        <v>2</v>
      </c>
      <c r="C68" s="16">
        <v>2</v>
      </c>
      <c r="D68" s="5">
        <v>2</v>
      </c>
      <c r="E68" s="17">
        <f t="shared" si="13"/>
        <v>1</v>
      </c>
      <c r="F68" s="21"/>
      <c r="G68" s="5"/>
      <c r="H68" s="5"/>
      <c r="I68" s="17">
        <f t="shared" si="0"/>
        <v>0</v>
      </c>
      <c r="J68" s="39"/>
    </row>
    <row r="69" spans="1:10" ht="60.75" thickBot="1" x14ac:dyDescent="0.3">
      <c r="A69" s="37" t="s">
        <v>46</v>
      </c>
      <c r="B69" s="16">
        <v>2</v>
      </c>
      <c r="C69" s="16">
        <v>2</v>
      </c>
      <c r="D69" s="5">
        <v>2</v>
      </c>
      <c r="E69" s="17">
        <f t="shared" si="13"/>
        <v>1</v>
      </c>
      <c r="F69" s="21"/>
      <c r="G69" s="5">
        <v>2</v>
      </c>
      <c r="H69" s="5">
        <v>2</v>
      </c>
      <c r="I69" s="17">
        <f t="shared" si="0"/>
        <v>1</v>
      </c>
      <c r="J69" s="33" t="s">
        <v>116</v>
      </c>
    </row>
    <row r="70" spans="1:10" ht="60.75" thickBot="1" x14ac:dyDescent="0.3">
      <c r="A70" s="37" t="s">
        <v>47</v>
      </c>
      <c r="B70" s="16">
        <v>2</v>
      </c>
      <c r="C70" s="16">
        <v>2</v>
      </c>
      <c r="D70" s="5">
        <v>1</v>
      </c>
      <c r="E70" s="17">
        <f t="shared" si="13"/>
        <v>0.5</v>
      </c>
      <c r="F70" s="21"/>
      <c r="G70" s="5">
        <v>1</v>
      </c>
      <c r="H70" s="5">
        <v>1</v>
      </c>
      <c r="I70" s="17">
        <f t="shared" si="0"/>
        <v>0.5</v>
      </c>
      <c r="J70" s="33" t="s">
        <v>117</v>
      </c>
    </row>
    <row r="71" spans="1:10" ht="48" thickBot="1" x14ac:dyDescent="0.3">
      <c r="A71" s="36" t="s">
        <v>58</v>
      </c>
      <c r="B71" s="13">
        <f>SUM(B72:B73)</f>
        <v>4</v>
      </c>
      <c r="C71" s="13">
        <f>SUM(C72:C73)</f>
        <v>4</v>
      </c>
      <c r="D71" s="13">
        <f>SUM(D72:D73)</f>
        <v>3</v>
      </c>
      <c r="E71" s="14">
        <f>(D71/B71)</f>
        <v>0.75</v>
      </c>
      <c r="F71" s="13" t="str">
        <f>IF(E71&gt;=0.5,"Đạt","Không đạt")</f>
        <v>Đạt</v>
      </c>
      <c r="G71" s="13">
        <f>SUM(G72:G73)</f>
        <v>2</v>
      </c>
      <c r="H71" s="13">
        <f>SUM(H72:H73)</f>
        <v>2</v>
      </c>
      <c r="I71" s="14">
        <f t="shared" si="0"/>
        <v>0.5</v>
      </c>
      <c r="J71" s="13" t="str">
        <f>IF(I71&gt;=0.5,"Đạt","Không đạt")</f>
        <v>Đạt</v>
      </c>
    </row>
    <row r="72" spans="1:10" ht="60.75" thickBot="1" x14ac:dyDescent="0.3">
      <c r="A72" s="37" t="s">
        <v>48</v>
      </c>
      <c r="B72" s="16">
        <v>2</v>
      </c>
      <c r="C72" s="16">
        <v>2</v>
      </c>
      <c r="D72" s="5">
        <v>2</v>
      </c>
      <c r="E72" s="17">
        <f t="shared" ref="E72:E73" si="14">(D72/B72)</f>
        <v>1</v>
      </c>
      <c r="F72" s="21"/>
      <c r="G72" s="5">
        <v>2</v>
      </c>
      <c r="H72" s="5">
        <v>2</v>
      </c>
      <c r="I72" s="17">
        <f t="shared" si="0"/>
        <v>1</v>
      </c>
      <c r="J72" s="35" t="s">
        <v>98</v>
      </c>
    </row>
    <row r="73" spans="1:10" ht="36.75" thickBot="1" x14ac:dyDescent="0.3">
      <c r="A73" s="37" t="s">
        <v>49</v>
      </c>
      <c r="B73" s="16">
        <v>2</v>
      </c>
      <c r="C73" s="16">
        <v>2</v>
      </c>
      <c r="D73" s="5">
        <v>1</v>
      </c>
      <c r="E73" s="17">
        <f t="shared" si="14"/>
        <v>0.5</v>
      </c>
      <c r="F73" s="21"/>
      <c r="G73" s="5">
        <v>0</v>
      </c>
      <c r="H73" s="5">
        <v>0</v>
      </c>
      <c r="I73" s="17">
        <f t="shared" si="0"/>
        <v>0</v>
      </c>
      <c r="J73" s="35"/>
    </row>
    <row r="74" spans="1:10" ht="32.25" thickBot="1" x14ac:dyDescent="0.3">
      <c r="A74" s="36" t="s">
        <v>57</v>
      </c>
      <c r="B74" s="13">
        <f>SUM(B75:B76)</f>
        <v>4</v>
      </c>
      <c r="C74" s="13">
        <f>SUM(C75:C76)</f>
        <v>4</v>
      </c>
      <c r="D74" s="13">
        <f>SUM(D75:D76)</f>
        <v>3</v>
      </c>
      <c r="E74" s="14">
        <f>(D74/B74)</f>
        <v>0.75</v>
      </c>
      <c r="F74" s="13" t="str">
        <f>IF(E74&gt;=0.5,"Đạt","Không đạt")</f>
        <v>Đạt</v>
      </c>
      <c r="G74" s="13">
        <f>SUM(G75:G76)</f>
        <v>2</v>
      </c>
      <c r="H74" s="13">
        <f>SUM(H75:H76)</f>
        <v>2</v>
      </c>
      <c r="I74" s="14">
        <f t="shared" si="0"/>
        <v>0.5</v>
      </c>
      <c r="J74" s="13" t="str">
        <f>IF(I74&gt;=0.5,"Đạt","Không đạt")</f>
        <v>Đạt</v>
      </c>
    </row>
    <row r="75" spans="1:10" ht="24.75" thickBot="1" x14ac:dyDescent="0.3">
      <c r="A75" s="37" t="s">
        <v>50</v>
      </c>
      <c r="B75" s="16">
        <v>2</v>
      </c>
      <c r="C75" s="16">
        <v>2</v>
      </c>
      <c r="D75" s="5">
        <v>2</v>
      </c>
      <c r="E75" s="17">
        <f t="shared" ref="E75:E76" si="15">(D75/B75)</f>
        <v>1</v>
      </c>
      <c r="F75" s="21"/>
      <c r="G75" s="5">
        <v>2</v>
      </c>
      <c r="H75" s="5">
        <v>2</v>
      </c>
      <c r="I75" s="17">
        <f t="shared" si="0"/>
        <v>1</v>
      </c>
      <c r="J75" s="35" t="s">
        <v>99</v>
      </c>
    </row>
    <row r="76" spans="1:10" ht="24.75" thickBot="1" x14ac:dyDescent="0.3">
      <c r="A76" s="37" t="s">
        <v>51</v>
      </c>
      <c r="B76" s="16">
        <v>2</v>
      </c>
      <c r="C76" s="16">
        <v>2</v>
      </c>
      <c r="D76" s="5">
        <v>1</v>
      </c>
      <c r="E76" s="17">
        <f t="shared" si="15"/>
        <v>0.5</v>
      </c>
      <c r="F76" s="21"/>
      <c r="G76" s="5">
        <v>0</v>
      </c>
      <c r="H76" s="5">
        <v>0</v>
      </c>
      <c r="I76" s="17">
        <f t="shared" si="0"/>
        <v>0</v>
      </c>
      <c r="J76" s="35"/>
    </row>
    <row r="77" spans="1:10" ht="16.5" thickBot="1" x14ac:dyDescent="0.3">
      <c r="A77" s="38" t="s">
        <v>52</v>
      </c>
      <c r="B77" s="13">
        <f>SUM(B15,B29,B65)</f>
        <v>88</v>
      </c>
      <c r="C77" s="13">
        <f>SUM(C15,C29,C65)</f>
        <v>86</v>
      </c>
      <c r="D77" s="13">
        <f>SUM(D15,D29,D65)</f>
        <v>83</v>
      </c>
      <c r="E77" s="40">
        <f>(D77/B77)</f>
        <v>0.94318181818181823</v>
      </c>
      <c r="F77" s="16"/>
      <c r="G77" s="13">
        <f>SUM(G15,G29,G65)</f>
        <v>78</v>
      </c>
      <c r="H77" s="13">
        <f>SUM(H15,H29,H65)</f>
        <v>78</v>
      </c>
      <c r="I77" s="40">
        <f t="shared" si="0"/>
        <v>0.88636363636363635</v>
      </c>
      <c r="J77" s="16"/>
    </row>
    <row r="78" spans="1:10" ht="16.5" thickBot="1" x14ac:dyDescent="0.3">
      <c r="A78" s="38" t="s">
        <v>53</v>
      </c>
      <c r="B78" s="13">
        <v>100</v>
      </c>
      <c r="C78" s="13">
        <f>(C77*B78)/B77</f>
        <v>97.727272727272734</v>
      </c>
      <c r="D78" s="41">
        <f>(D77*B78)/B77</f>
        <v>94.318181818181813</v>
      </c>
      <c r="E78" s="40">
        <f>(D78/B78)</f>
        <v>0.94318181818181812</v>
      </c>
      <c r="F78" s="16"/>
      <c r="G78" s="41">
        <f>(G77/B77)*100</f>
        <v>88.63636363636364</v>
      </c>
      <c r="H78" s="41">
        <f>(H77*B78)/B77</f>
        <v>88.63636363636364</v>
      </c>
      <c r="I78" s="40">
        <f t="shared" si="0"/>
        <v>0.88636363636363635</v>
      </c>
      <c r="J78" s="16"/>
    </row>
    <row r="79" spans="1:10" ht="32.25"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56" t="s">
        <v>162</v>
      </c>
      <c r="B81" s="57"/>
      <c r="C81" s="57"/>
      <c r="D81" s="57"/>
      <c r="E81" s="57"/>
      <c r="H81" s="58" t="s">
        <v>163</v>
      </c>
      <c r="I81" s="59"/>
      <c r="J81" s="59"/>
    </row>
    <row r="85" spans="1:10" ht="16.5" x14ac:dyDescent="0.25">
      <c r="A85" s="62" t="s">
        <v>103</v>
      </c>
      <c r="B85" s="62"/>
      <c r="C85" s="62"/>
      <c r="D85" s="62"/>
      <c r="E85" s="62"/>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r:id="rId3"/>
  <headerFooter>
    <oddFooter>Page &amp;P</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workbookViewId="0">
      <selection activeCell="A85" sqref="A85:E85"/>
    </sheetView>
  </sheetViews>
  <sheetFormatPr defaultRowHeight="15.75" x14ac:dyDescent="0.25"/>
  <cols>
    <col min="1" max="1" width="25.8554687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4.14062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166</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36.5"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56" customHeight="1" thickBot="1" x14ac:dyDescent="0.3">
      <c r="A17" s="15" t="s">
        <v>156</v>
      </c>
      <c r="B17" s="16">
        <v>2</v>
      </c>
      <c r="C17" s="16" t="s">
        <v>70</v>
      </c>
      <c r="D17" s="5">
        <v>2</v>
      </c>
      <c r="E17" s="17">
        <f>(D17/B17)</f>
        <v>1</v>
      </c>
      <c r="F17" s="19" t="s">
        <v>75</v>
      </c>
      <c r="G17" s="5">
        <v>2</v>
      </c>
      <c r="H17" s="5">
        <v>2</v>
      </c>
      <c r="I17" s="17">
        <f t="shared" si="0"/>
        <v>1</v>
      </c>
      <c r="J17" s="19" t="s">
        <v>75</v>
      </c>
    </row>
    <row r="18" spans="1:10" ht="39" customHeight="1" thickBot="1" x14ac:dyDescent="0.3">
      <c r="A18" s="20" t="s">
        <v>6</v>
      </c>
      <c r="B18" s="16">
        <v>2</v>
      </c>
      <c r="C18" s="16">
        <v>2</v>
      </c>
      <c r="D18" s="16">
        <v>2</v>
      </c>
      <c r="E18" s="17">
        <f t="shared" ref="E18:E22" si="1">(D18/B18)</f>
        <v>1</v>
      </c>
      <c r="F18" s="19" t="s">
        <v>141</v>
      </c>
      <c r="G18" s="5">
        <v>2</v>
      </c>
      <c r="H18" s="5">
        <v>2</v>
      </c>
      <c r="I18" s="17">
        <f t="shared" si="0"/>
        <v>1</v>
      </c>
      <c r="J18" s="19" t="s">
        <v>141</v>
      </c>
    </row>
    <row r="19" spans="1:10" ht="36.75" thickBot="1" x14ac:dyDescent="0.3">
      <c r="A19" s="20" t="s">
        <v>7</v>
      </c>
      <c r="B19" s="16">
        <v>2</v>
      </c>
      <c r="C19" s="16">
        <v>2</v>
      </c>
      <c r="D19" s="16">
        <v>2</v>
      </c>
      <c r="E19" s="17">
        <f t="shared" si="1"/>
        <v>1</v>
      </c>
      <c r="F19" s="20" t="s">
        <v>140</v>
      </c>
      <c r="G19" s="5">
        <v>2</v>
      </c>
      <c r="H19" s="5">
        <v>2</v>
      </c>
      <c r="I19" s="17">
        <f t="shared" si="0"/>
        <v>1</v>
      </c>
      <c r="J19" s="20" t="s">
        <v>140</v>
      </c>
    </row>
    <row r="20" spans="1:10" ht="60.75" thickBot="1" x14ac:dyDescent="0.3">
      <c r="A20" s="20" t="s">
        <v>8</v>
      </c>
      <c r="B20" s="16">
        <v>2</v>
      </c>
      <c r="C20" s="16">
        <v>2</v>
      </c>
      <c r="D20" s="16">
        <v>2</v>
      </c>
      <c r="E20" s="17">
        <f t="shared" si="1"/>
        <v>1</v>
      </c>
      <c r="F20" s="20" t="s">
        <v>77</v>
      </c>
      <c r="G20" s="5">
        <v>2</v>
      </c>
      <c r="H20" s="5">
        <v>2</v>
      </c>
      <c r="I20" s="17">
        <f t="shared" si="0"/>
        <v>1</v>
      </c>
      <c r="J20" s="20" t="s">
        <v>77</v>
      </c>
    </row>
    <row r="21" spans="1:10" ht="36.75" thickBot="1" x14ac:dyDescent="0.3">
      <c r="A21" s="20" t="s">
        <v>9</v>
      </c>
      <c r="B21" s="16">
        <v>2</v>
      </c>
      <c r="C21" s="16">
        <v>2</v>
      </c>
      <c r="D21" s="16">
        <v>2</v>
      </c>
      <c r="E21" s="17">
        <f t="shared" si="1"/>
        <v>1</v>
      </c>
      <c r="F21" s="22" t="s">
        <v>142</v>
      </c>
      <c r="G21" s="5">
        <v>2</v>
      </c>
      <c r="H21" s="5">
        <v>2</v>
      </c>
      <c r="I21" s="17">
        <f t="shared" si="0"/>
        <v>1</v>
      </c>
      <c r="J21" s="22" t="s">
        <v>142</v>
      </c>
    </row>
    <row r="22" spans="1:10" ht="48.75" thickBot="1" x14ac:dyDescent="0.3">
      <c r="A22" s="20" t="s">
        <v>10</v>
      </c>
      <c r="B22" s="16">
        <v>2</v>
      </c>
      <c r="C22" s="16">
        <v>2</v>
      </c>
      <c r="D22" s="16">
        <v>2</v>
      </c>
      <c r="E22" s="17">
        <f t="shared" si="1"/>
        <v>1</v>
      </c>
      <c r="F22" s="19" t="s">
        <v>118</v>
      </c>
      <c r="G22" s="5">
        <v>1</v>
      </c>
      <c r="H22" s="5">
        <v>1</v>
      </c>
      <c r="I22" s="17">
        <f t="shared" si="0"/>
        <v>0.5</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2</v>
      </c>
      <c r="H23" s="13">
        <f>SUM(H24:H25)</f>
        <v>2</v>
      </c>
      <c r="I23" s="14">
        <f>(H23/B23)</f>
        <v>0.5</v>
      </c>
      <c r="J23" s="23" t="str">
        <f>IF(I23&gt;=0.5,"Đạt","Không đạt")</f>
        <v>Đạt</v>
      </c>
    </row>
    <row r="24" spans="1:10" ht="264.75" thickBot="1" x14ac:dyDescent="0.3">
      <c r="A24" s="20" t="s">
        <v>64</v>
      </c>
      <c r="B24" s="24">
        <v>2</v>
      </c>
      <c r="C24" s="24">
        <v>2</v>
      </c>
      <c r="D24" s="5">
        <v>2</v>
      </c>
      <c r="E24" s="17">
        <f t="shared" ref="E24:E25" si="2">(D24/B24)</f>
        <v>1</v>
      </c>
      <c r="F24" s="25"/>
      <c r="G24" s="5">
        <v>0</v>
      </c>
      <c r="H24" s="5">
        <v>0</v>
      </c>
      <c r="I24" s="17">
        <f t="shared" si="0"/>
        <v>0</v>
      </c>
      <c r="J24" s="26"/>
    </row>
    <row r="25" spans="1:10" ht="64.5" thickBot="1" x14ac:dyDescent="0.3">
      <c r="A25" s="15" t="s">
        <v>157</v>
      </c>
      <c r="B25" s="16">
        <v>2</v>
      </c>
      <c r="C25" s="16">
        <v>2</v>
      </c>
      <c r="D25" s="5">
        <v>2</v>
      </c>
      <c r="E25" s="17">
        <f t="shared" si="2"/>
        <v>1</v>
      </c>
      <c r="F25" s="21"/>
      <c r="G25" s="5">
        <v>2</v>
      </c>
      <c r="H25" s="5">
        <v>2</v>
      </c>
      <c r="I25" s="17">
        <f t="shared" si="0"/>
        <v>1</v>
      </c>
      <c r="J25" s="19" t="s">
        <v>109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96.75" thickBot="1" x14ac:dyDescent="0.3">
      <c r="A27" s="20" t="s">
        <v>13</v>
      </c>
      <c r="B27" s="16">
        <v>2</v>
      </c>
      <c r="C27" s="16">
        <v>2</v>
      </c>
      <c r="D27" s="5">
        <v>2</v>
      </c>
      <c r="E27" s="17">
        <f t="shared" ref="E27:E28" si="3">(D27/B27)</f>
        <v>1</v>
      </c>
      <c r="F27" s="21"/>
      <c r="G27" s="5">
        <v>2</v>
      </c>
      <c r="H27" s="5">
        <v>2</v>
      </c>
      <c r="I27" s="17">
        <f t="shared" si="0"/>
        <v>1</v>
      </c>
      <c r="J27" s="22" t="s">
        <v>100</v>
      </c>
    </row>
    <row r="28" spans="1:10" ht="48.75" thickBot="1" x14ac:dyDescent="0.3">
      <c r="A28" s="15" t="s">
        <v>158</v>
      </c>
      <c r="B28" s="16">
        <v>2</v>
      </c>
      <c r="C28" s="16">
        <v>2</v>
      </c>
      <c r="D28" s="5">
        <v>2</v>
      </c>
      <c r="E28" s="17">
        <f t="shared" si="3"/>
        <v>1</v>
      </c>
      <c r="F28" s="19" t="s">
        <v>101</v>
      </c>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44</v>
      </c>
      <c r="E29" s="14">
        <f>(D29/B29)</f>
        <v>0.84615384615384615</v>
      </c>
      <c r="F29" s="13" t="str">
        <f>IF(E29&gt;=0.5,"Đạt","Không đạt")</f>
        <v>Đạt</v>
      </c>
      <c r="G29" s="13">
        <f>SUM(G30,G33,G40,G45,G48,G51,G54,G59,G62)</f>
        <v>47</v>
      </c>
      <c r="H29" s="13">
        <f>SUM(H30,H33,H40,H45,H48,H51,H54,H59,H62)</f>
        <v>47</v>
      </c>
      <c r="I29" s="14">
        <f t="shared" si="0"/>
        <v>0.90384615384615385</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108.75" thickBot="1" x14ac:dyDescent="0.3">
      <c r="A31" s="20" t="s">
        <v>16</v>
      </c>
      <c r="B31" s="16">
        <v>2</v>
      </c>
      <c r="C31" s="16">
        <v>2</v>
      </c>
      <c r="D31" s="5">
        <v>2</v>
      </c>
      <c r="E31" s="17">
        <f t="shared" ref="E31:E32" si="4">(D31/B31)</f>
        <v>1</v>
      </c>
      <c r="F31" s="29" t="s">
        <v>80</v>
      </c>
      <c r="G31" s="5">
        <v>2</v>
      </c>
      <c r="H31" s="5">
        <v>2</v>
      </c>
      <c r="I31" s="17">
        <f t="shared" si="0"/>
        <v>1</v>
      </c>
      <c r="J31" s="29" t="s">
        <v>80</v>
      </c>
    </row>
    <row r="32" spans="1:10" ht="24.75" thickBot="1" x14ac:dyDescent="0.3">
      <c r="A32" s="20" t="s">
        <v>17</v>
      </c>
      <c r="B32" s="16">
        <v>2</v>
      </c>
      <c r="C32" s="16">
        <v>2</v>
      </c>
      <c r="D32" s="5">
        <v>2</v>
      </c>
      <c r="E32" s="17">
        <f t="shared" si="4"/>
        <v>1</v>
      </c>
      <c r="F32" s="44" t="s">
        <v>81</v>
      </c>
      <c r="G32" s="5">
        <v>2</v>
      </c>
      <c r="H32" s="5">
        <v>2</v>
      </c>
      <c r="I32" s="17">
        <f t="shared" si="0"/>
        <v>1</v>
      </c>
      <c r="J32" s="44" t="s">
        <v>81</v>
      </c>
    </row>
    <row r="33" spans="1:10" ht="32.25" thickBot="1" x14ac:dyDescent="0.3">
      <c r="A33" s="15" t="s">
        <v>18</v>
      </c>
      <c r="B33" s="13">
        <f>SUM(B34:B39)</f>
        <v>12</v>
      </c>
      <c r="C33" s="13">
        <f>SUM(C34:C39)</f>
        <v>12</v>
      </c>
      <c r="D33" s="13">
        <f>SUM(D34:D39)</f>
        <v>10</v>
      </c>
      <c r="E33" s="14">
        <f>(D33/B33)</f>
        <v>0.83333333333333337</v>
      </c>
      <c r="F33" s="13" t="str">
        <f>IF(E33&gt;=0.5,"Đạt","Không đạt")</f>
        <v>Đạt</v>
      </c>
      <c r="G33" s="13">
        <f>SUM(G34:G39)</f>
        <v>10</v>
      </c>
      <c r="H33" s="13">
        <f>SUM(H34:H39)</f>
        <v>10</v>
      </c>
      <c r="I33" s="14">
        <f t="shared" si="0"/>
        <v>0.83333333333333337</v>
      </c>
      <c r="J33" s="27" t="str">
        <f>IF(I33&gt;=0.5,"Đạt","Không đạt")</f>
        <v>Đạt</v>
      </c>
    </row>
    <row r="34" spans="1:10" ht="51.75" thickBot="1" x14ac:dyDescent="0.3">
      <c r="A34" s="30" t="s">
        <v>159</v>
      </c>
      <c r="B34" s="16">
        <v>2</v>
      </c>
      <c r="C34" s="16">
        <v>2</v>
      </c>
      <c r="D34" s="5">
        <v>2</v>
      </c>
      <c r="E34" s="17">
        <f t="shared" ref="E34:E39" si="5">(D34/B34)</f>
        <v>1</v>
      </c>
      <c r="F34" s="18" t="s">
        <v>82</v>
      </c>
      <c r="G34" s="5">
        <v>2</v>
      </c>
      <c r="H34" s="5">
        <v>2</v>
      </c>
      <c r="I34" s="17">
        <f t="shared" si="0"/>
        <v>1</v>
      </c>
      <c r="J34" s="18" t="s">
        <v>82</v>
      </c>
    </row>
    <row r="35" spans="1:10" ht="36.75" thickBot="1" x14ac:dyDescent="0.3">
      <c r="A35" s="20" t="s">
        <v>19</v>
      </c>
      <c r="B35" s="16">
        <v>2</v>
      </c>
      <c r="C35" s="16">
        <v>2</v>
      </c>
      <c r="D35" s="5">
        <v>2</v>
      </c>
      <c r="E35" s="17">
        <f t="shared" si="5"/>
        <v>1</v>
      </c>
      <c r="F35" s="31" t="s">
        <v>83</v>
      </c>
      <c r="G35" s="5">
        <v>2</v>
      </c>
      <c r="H35" s="5">
        <v>2</v>
      </c>
      <c r="I35" s="17">
        <f t="shared" si="0"/>
        <v>1</v>
      </c>
      <c r="J35" s="31" t="s">
        <v>83</v>
      </c>
    </row>
    <row r="36" spans="1:10" ht="48.75" thickBot="1" x14ac:dyDescent="0.3">
      <c r="A36" s="20" t="s">
        <v>20</v>
      </c>
      <c r="B36" s="16">
        <v>2</v>
      </c>
      <c r="C36" s="16">
        <v>2</v>
      </c>
      <c r="D36" s="5">
        <v>2</v>
      </c>
      <c r="E36" s="17">
        <f t="shared" si="5"/>
        <v>1</v>
      </c>
      <c r="F36" s="31" t="s">
        <v>84</v>
      </c>
      <c r="G36" s="5">
        <v>2</v>
      </c>
      <c r="H36" s="5">
        <v>2</v>
      </c>
      <c r="I36" s="17">
        <f t="shared" si="0"/>
        <v>1</v>
      </c>
      <c r="J36" s="31" t="s">
        <v>84</v>
      </c>
    </row>
    <row r="37" spans="1:10" ht="37.5" thickBot="1" x14ac:dyDescent="0.3">
      <c r="A37" s="20" t="s">
        <v>21</v>
      </c>
      <c r="B37" s="16">
        <v>2</v>
      </c>
      <c r="C37" s="16">
        <v>2</v>
      </c>
      <c r="D37" s="5">
        <v>2</v>
      </c>
      <c r="E37" s="17">
        <f t="shared" si="5"/>
        <v>1</v>
      </c>
      <c r="F37" s="32" t="s">
        <v>85</v>
      </c>
      <c r="G37" s="5">
        <v>2</v>
      </c>
      <c r="H37" s="5">
        <v>2</v>
      </c>
      <c r="I37" s="17">
        <f t="shared" si="0"/>
        <v>1</v>
      </c>
      <c r="J37" s="32" t="s">
        <v>85</v>
      </c>
    </row>
    <row r="38" spans="1:10" ht="25.5" thickBot="1" x14ac:dyDescent="0.3">
      <c r="A38" s="20" t="s">
        <v>22</v>
      </c>
      <c r="B38" s="16">
        <v>2</v>
      </c>
      <c r="C38" s="16">
        <v>2</v>
      </c>
      <c r="D38" s="5">
        <v>2</v>
      </c>
      <c r="E38" s="17">
        <f t="shared" si="5"/>
        <v>1</v>
      </c>
      <c r="F38" s="32" t="s">
        <v>114</v>
      </c>
      <c r="G38" s="5">
        <v>1</v>
      </c>
      <c r="H38" s="5">
        <v>1</v>
      </c>
      <c r="I38" s="17">
        <f t="shared" si="0"/>
        <v>0.5</v>
      </c>
      <c r="J38" s="32" t="s">
        <v>114</v>
      </c>
    </row>
    <row r="39" spans="1:10" ht="60.75" thickBot="1" x14ac:dyDescent="0.3">
      <c r="A39" s="20" t="s">
        <v>23</v>
      </c>
      <c r="B39" s="16">
        <v>2</v>
      </c>
      <c r="C39" s="16">
        <v>2</v>
      </c>
      <c r="D39" s="5"/>
      <c r="E39" s="17">
        <f t="shared" si="5"/>
        <v>0</v>
      </c>
      <c r="F39" s="33" t="s">
        <v>146</v>
      </c>
      <c r="G39" s="5">
        <v>1</v>
      </c>
      <c r="H39" s="5">
        <v>1</v>
      </c>
      <c r="I39" s="17">
        <f t="shared" si="0"/>
        <v>0.5</v>
      </c>
      <c r="J39" s="33" t="s">
        <v>146</v>
      </c>
    </row>
    <row r="40" spans="1:10" ht="32.25" thickBot="1" x14ac:dyDescent="0.3">
      <c r="A40" s="15" t="s">
        <v>24</v>
      </c>
      <c r="B40" s="13">
        <v>8</v>
      </c>
      <c r="C40" s="13">
        <f>SUM(C41:C44)</f>
        <v>8</v>
      </c>
      <c r="D40" s="13">
        <f>SUM(D41:D44)</f>
        <v>8</v>
      </c>
      <c r="E40" s="14">
        <f>(D40/B40)</f>
        <v>1</v>
      </c>
      <c r="F40" s="13" t="str">
        <f>IF(E40&gt;=0.5,"Đạt","Không đạt")</f>
        <v>Đạt</v>
      </c>
      <c r="G40" s="13">
        <f>SUM(G41:G44)</f>
        <v>7</v>
      </c>
      <c r="H40" s="13">
        <f>SUM(H41:H44)</f>
        <v>7</v>
      </c>
      <c r="I40" s="14">
        <f t="shared" si="0"/>
        <v>0.875</v>
      </c>
      <c r="J40" s="27" t="str">
        <f>IF(I40&gt;=0.5,"Đạt","Không đạt")</f>
        <v>Đạt</v>
      </c>
    </row>
    <row r="41" spans="1:10" ht="60.75" thickBot="1" x14ac:dyDescent="0.3">
      <c r="A41" s="20" t="s">
        <v>25</v>
      </c>
      <c r="B41" s="16">
        <v>2</v>
      </c>
      <c r="C41" s="16">
        <v>2</v>
      </c>
      <c r="D41" s="5">
        <v>2</v>
      </c>
      <c r="E41" s="17">
        <f t="shared" ref="E41:E44" si="6">(D41/B41)</f>
        <v>1</v>
      </c>
      <c r="F41" s="21"/>
      <c r="G41" s="5">
        <v>1</v>
      </c>
      <c r="H41" s="5">
        <v>1</v>
      </c>
      <c r="I41" s="17">
        <f t="shared" si="0"/>
        <v>0.5</v>
      </c>
      <c r="J41" s="20" t="s">
        <v>148</v>
      </c>
    </row>
    <row r="42" spans="1:10" ht="36.75" thickBot="1" x14ac:dyDescent="0.3">
      <c r="A42" s="20" t="s">
        <v>26</v>
      </c>
      <c r="B42" s="16">
        <v>2</v>
      </c>
      <c r="C42" s="16">
        <v>2</v>
      </c>
      <c r="D42" s="5">
        <v>2</v>
      </c>
      <c r="E42" s="17">
        <f t="shared" si="6"/>
        <v>1</v>
      </c>
      <c r="F42" s="21"/>
      <c r="G42" s="5">
        <v>2</v>
      </c>
      <c r="H42" s="5">
        <v>2</v>
      </c>
      <c r="I42" s="17">
        <f t="shared" si="0"/>
        <v>1</v>
      </c>
      <c r="J42" s="20" t="s">
        <v>136</v>
      </c>
    </row>
    <row r="43" spans="1:10" ht="48.75" thickBot="1" x14ac:dyDescent="0.3">
      <c r="A43" s="20" t="s">
        <v>27</v>
      </c>
      <c r="B43" s="16">
        <v>2</v>
      </c>
      <c r="C43" s="16">
        <v>2</v>
      </c>
      <c r="D43" s="5">
        <v>2</v>
      </c>
      <c r="E43" s="17">
        <f t="shared" si="6"/>
        <v>1</v>
      </c>
      <c r="F43" s="21"/>
      <c r="G43" s="5">
        <v>2</v>
      </c>
      <c r="H43" s="5">
        <v>2</v>
      </c>
      <c r="I43" s="17">
        <f t="shared" si="0"/>
        <v>1</v>
      </c>
      <c r="J43" s="34" t="s">
        <v>126</v>
      </c>
    </row>
    <row r="44" spans="1:10" ht="48.75" thickBot="1" x14ac:dyDescent="0.3">
      <c r="A44" s="20" t="s">
        <v>28</v>
      </c>
      <c r="B44" s="16">
        <v>2</v>
      </c>
      <c r="C44" s="16">
        <v>2</v>
      </c>
      <c r="D44" s="5">
        <v>2</v>
      </c>
      <c r="E44" s="17">
        <f t="shared" si="6"/>
        <v>1</v>
      </c>
      <c r="F44" s="21"/>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60.75" thickBot="1" x14ac:dyDescent="0.3">
      <c r="A46" s="20" t="s">
        <v>29</v>
      </c>
      <c r="B46" s="16">
        <v>2</v>
      </c>
      <c r="C46" s="16">
        <v>2</v>
      </c>
      <c r="D46" s="5">
        <v>2</v>
      </c>
      <c r="E46" s="17">
        <f t="shared" ref="E46:E47" si="7">(D46/B46)</f>
        <v>1</v>
      </c>
      <c r="F46" s="21"/>
      <c r="G46" s="5">
        <v>2</v>
      </c>
      <c r="H46" s="5">
        <v>2</v>
      </c>
      <c r="I46" s="17">
        <f t="shared" si="0"/>
        <v>1</v>
      </c>
      <c r="J46" s="20" t="s">
        <v>90</v>
      </c>
    </row>
    <row r="47" spans="1:10" ht="60.75" thickBot="1" x14ac:dyDescent="0.3">
      <c r="A47" s="20" t="s">
        <v>30</v>
      </c>
      <c r="B47" s="16">
        <v>2</v>
      </c>
      <c r="C47" s="16">
        <v>2</v>
      </c>
      <c r="D47" s="5">
        <v>2</v>
      </c>
      <c r="E47" s="17">
        <f t="shared" si="7"/>
        <v>1</v>
      </c>
      <c r="F47" s="21"/>
      <c r="G47" s="5">
        <v>2</v>
      </c>
      <c r="H47" s="5">
        <v>2</v>
      </c>
      <c r="I47" s="17">
        <f t="shared" si="0"/>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27" t="str">
        <f>IF(I48&gt;=0.5,"Đạt","Không đạt")</f>
        <v>Đạt</v>
      </c>
    </row>
    <row r="49" spans="1:10" ht="36.75" thickBot="1" x14ac:dyDescent="0.3">
      <c r="A49" s="20" t="s">
        <v>31</v>
      </c>
      <c r="B49" s="16">
        <v>2</v>
      </c>
      <c r="C49" s="16">
        <v>2</v>
      </c>
      <c r="D49" s="5">
        <v>2</v>
      </c>
      <c r="E49" s="17">
        <f t="shared" ref="E49:E50" si="8">(D49/B49)</f>
        <v>1</v>
      </c>
      <c r="F49" s="20" t="s">
        <v>91</v>
      </c>
      <c r="G49" s="5">
        <v>2</v>
      </c>
      <c r="H49" s="5">
        <v>2</v>
      </c>
      <c r="I49" s="17">
        <f t="shared" si="0"/>
        <v>1</v>
      </c>
      <c r="J49" s="20" t="s">
        <v>91</v>
      </c>
    </row>
    <row r="50" spans="1:10" ht="28.5" thickBot="1" x14ac:dyDescent="0.3">
      <c r="A50" s="15" t="s">
        <v>160</v>
      </c>
      <c r="B50" s="16">
        <v>2</v>
      </c>
      <c r="C50" s="16">
        <v>2</v>
      </c>
      <c r="D50" s="5">
        <v>2</v>
      </c>
      <c r="E50" s="17">
        <f t="shared" si="8"/>
        <v>1</v>
      </c>
      <c r="F50" s="20" t="s">
        <v>92</v>
      </c>
      <c r="G50" s="5">
        <v>2</v>
      </c>
      <c r="H50" s="5">
        <v>2</v>
      </c>
      <c r="I50" s="17">
        <f t="shared" si="0"/>
        <v>1</v>
      </c>
      <c r="J50" s="20" t="s">
        <v>92</v>
      </c>
    </row>
    <row r="51" spans="1:10" ht="48" thickBot="1" x14ac:dyDescent="0.3">
      <c r="A51" s="15" t="s">
        <v>62</v>
      </c>
      <c r="B51" s="13">
        <f>SUM(B52:B53)</f>
        <v>4</v>
      </c>
      <c r="C51" s="13">
        <f>SUM(C52:C53)</f>
        <v>4</v>
      </c>
      <c r="D51" s="13">
        <f>SUM(D52:D53)</f>
        <v>2</v>
      </c>
      <c r="E51" s="14">
        <f>(D51/B51)</f>
        <v>0.5</v>
      </c>
      <c r="F51" s="13" t="str">
        <f>IF(E51&gt;=0.5,"Đạt","Không đạt")</f>
        <v>Đạt</v>
      </c>
      <c r="G51" s="13">
        <f>SUM(G52:G53)</f>
        <v>4</v>
      </c>
      <c r="H51" s="13">
        <f>SUM(H52:H53)</f>
        <v>4</v>
      </c>
      <c r="I51" s="14">
        <f t="shared" si="0"/>
        <v>1</v>
      </c>
      <c r="J51" s="27" t="str">
        <f>IF(I51&gt;=0.5,"Đạt","Không đạt")</f>
        <v>Đạt</v>
      </c>
    </row>
    <row r="52" spans="1:10" ht="48.75" thickBot="1" x14ac:dyDescent="0.3">
      <c r="A52" s="20" t="s">
        <v>32</v>
      </c>
      <c r="B52" s="16">
        <v>2</v>
      </c>
      <c r="C52" s="16">
        <v>2</v>
      </c>
      <c r="D52" s="5"/>
      <c r="E52" s="17">
        <f t="shared" ref="E52:E53" si="9">(D52/B52)</f>
        <v>0</v>
      </c>
      <c r="F52" s="20" t="s">
        <v>93</v>
      </c>
      <c r="G52" s="5">
        <v>2</v>
      </c>
      <c r="H52" s="5">
        <v>2</v>
      </c>
      <c r="I52" s="17">
        <f t="shared" si="0"/>
        <v>1</v>
      </c>
      <c r="J52" s="20" t="s">
        <v>93</v>
      </c>
    </row>
    <row r="53" spans="1:10" ht="60.75" thickBot="1" x14ac:dyDescent="0.3">
      <c r="A53" s="20" t="s">
        <v>33</v>
      </c>
      <c r="B53" s="16">
        <v>2</v>
      </c>
      <c r="C53" s="16">
        <v>2</v>
      </c>
      <c r="D53" s="5">
        <v>2</v>
      </c>
      <c r="E53" s="17">
        <f t="shared" si="9"/>
        <v>1</v>
      </c>
      <c r="F53" s="20" t="s">
        <v>94</v>
      </c>
      <c r="G53" s="5">
        <v>2</v>
      </c>
      <c r="H53" s="5">
        <v>2</v>
      </c>
      <c r="I53" s="17">
        <f t="shared" si="0"/>
        <v>1</v>
      </c>
      <c r="J53" s="20" t="s">
        <v>94</v>
      </c>
    </row>
    <row r="54" spans="1:10" ht="48" thickBot="1" x14ac:dyDescent="0.3">
      <c r="A54" s="15" t="s">
        <v>161</v>
      </c>
      <c r="B54" s="13">
        <f>SUM(B55:B58)</f>
        <v>8</v>
      </c>
      <c r="C54" s="13">
        <f>SUM(C55:C58)</f>
        <v>8</v>
      </c>
      <c r="D54" s="13">
        <f>SUM(D55:D58)</f>
        <v>6</v>
      </c>
      <c r="E54" s="14">
        <f>(D54/B54)</f>
        <v>0.75</v>
      </c>
      <c r="F54" s="13" t="str">
        <f>IF(E54&gt;=0.5,"Đạt","Không đạt")</f>
        <v>Đạt</v>
      </c>
      <c r="G54" s="13">
        <f>SUM(G55:G58)</f>
        <v>8</v>
      </c>
      <c r="H54" s="13">
        <f>SUM(H55:H58)</f>
        <v>8</v>
      </c>
      <c r="I54" s="14">
        <f t="shared" si="0"/>
        <v>1</v>
      </c>
      <c r="J54" s="27" t="str">
        <f>IF(I54&gt;=0.5,"Đạt","Không đạt")</f>
        <v>Đạt</v>
      </c>
    </row>
    <row r="55" spans="1:10" ht="49.5" thickBot="1" x14ac:dyDescent="0.3">
      <c r="A55" s="20" t="s">
        <v>34</v>
      </c>
      <c r="B55" s="16">
        <v>2</v>
      </c>
      <c r="C55" s="16">
        <v>2</v>
      </c>
      <c r="D55" s="5"/>
      <c r="E55" s="17">
        <f t="shared" ref="E55:E58" si="10">(D55/B55)</f>
        <v>0</v>
      </c>
      <c r="F55" s="32" t="s">
        <v>125</v>
      </c>
      <c r="G55" s="5">
        <v>2</v>
      </c>
      <c r="H55" s="5">
        <v>2</v>
      </c>
      <c r="I55" s="17">
        <f t="shared" si="0"/>
        <v>1</v>
      </c>
      <c r="J55" s="32" t="s">
        <v>125</v>
      </c>
    </row>
    <row r="56" spans="1:10" ht="60.75" thickBot="1" x14ac:dyDescent="0.3">
      <c r="A56" s="20" t="s">
        <v>35</v>
      </c>
      <c r="B56" s="16">
        <v>2</v>
      </c>
      <c r="C56" s="16">
        <v>2</v>
      </c>
      <c r="D56" s="5">
        <v>2</v>
      </c>
      <c r="E56" s="17">
        <f t="shared" si="10"/>
        <v>1</v>
      </c>
      <c r="F56" s="35" t="s">
        <v>124</v>
      </c>
      <c r="G56" s="5">
        <v>2</v>
      </c>
      <c r="H56" s="5">
        <v>2</v>
      </c>
      <c r="I56" s="17">
        <f t="shared" si="0"/>
        <v>1</v>
      </c>
      <c r="J56" s="35" t="s">
        <v>124</v>
      </c>
    </row>
    <row r="57" spans="1:10" ht="61.5" thickBot="1" x14ac:dyDescent="0.3">
      <c r="A57" s="20" t="s">
        <v>36</v>
      </c>
      <c r="B57" s="16">
        <v>2</v>
      </c>
      <c r="C57" s="16">
        <v>2</v>
      </c>
      <c r="D57" s="5">
        <v>2</v>
      </c>
      <c r="E57" s="17">
        <f t="shared" si="10"/>
        <v>1</v>
      </c>
      <c r="F57" s="32" t="s">
        <v>135</v>
      </c>
      <c r="G57" s="5">
        <v>2</v>
      </c>
      <c r="H57" s="5">
        <v>2</v>
      </c>
      <c r="I57" s="17">
        <f t="shared" si="0"/>
        <v>1</v>
      </c>
      <c r="J57" s="32" t="s">
        <v>135</v>
      </c>
    </row>
    <row r="58" spans="1:10" ht="48.75" thickBot="1" x14ac:dyDescent="0.3">
      <c r="A58" s="20" t="s">
        <v>37</v>
      </c>
      <c r="B58" s="16">
        <v>2</v>
      </c>
      <c r="C58" s="16">
        <v>2</v>
      </c>
      <c r="D58" s="5">
        <v>2</v>
      </c>
      <c r="E58" s="17">
        <f t="shared" si="10"/>
        <v>1</v>
      </c>
      <c r="F58" s="32" t="s">
        <v>95</v>
      </c>
      <c r="G58" s="5">
        <v>2</v>
      </c>
      <c r="H58" s="5">
        <v>2</v>
      </c>
      <c r="I58" s="17">
        <f t="shared" si="0"/>
        <v>1</v>
      </c>
      <c r="J58" s="32" t="s">
        <v>95</v>
      </c>
    </row>
    <row r="59" spans="1:10" ht="48" thickBot="1" x14ac:dyDescent="0.3">
      <c r="A59" s="15" t="s">
        <v>63</v>
      </c>
      <c r="B59" s="13">
        <f>SUM(B60:B61)</f>
        <v>4</v>
      </c>
      <c r="C59" s="13">
        <f>SUM(C60:C61)</f>
        <v>4</v>
      </c>
      <c r="D59" s="13">
        <f>SUM(D60:D61)</f>
        <v>4</v>
      </c>
      <c r="E59" s="14">
        <f>(D59/B59)</f>
        <v>1</v>
      </c>
      <c r="F59" s="13" t="str">
        <f>IF(E59&gt;=0.5,"Đạt","Không đạt")</f>
        <v>Đạt</v>
      </c>
      <c r="G59" s="13">
        <f>SUM(G60:G61)</f>
        <v>3</v>
      </c>
      <c r="H59" s="13">
        <f>SUM(H60:H61)</f>
        <v>3</v>
      </c>
      <c r="I59" s="14">
        <f t="shared" si="0"/>
        <v>0.75</v>
      </c>
      <c r="J59" s="13" t="str">
        <f>IF(I59&gt;=0.5,"Đạt","Không đạt")</f>
        <v>Đạt</v>
      </c>
    </row>
    <row r="60" spans="1:10" ht="48.75" thickBot="1" x14ac:dyDescent="0.3">
      <c r="A60" s="20" t="s">
        <v>38</v>
      </c>
      <c r="B60" s="16">
        <v>2</v>
      </c>
      <c r="C60" s="16">
        <v>2</v>
      </c>
      <c r="D60" s="5">
        <v>2</v>
      </c>
      <c r="E60" s="17">
        <f t="shared" ref="E60:E61" si="11">(D60/B60)</f>
        <v>1</v>
      </c>
      <c r="F60" s="21"/>
      <c r="G60" s="5">
        <v>2</v>
      </c>
      <c r="H60" s="5">
        <v>2</v>
      </c>
      <c r="I60" s="17">
        <f t="shared" si="0"/>
        <v>1</v>
      </c>
      <c r="J60" s="18" t="s">
        <v>96</v>
      </c>
    </row>
    <row r="61" spans="1:10" ht="36.75" thickBot="1" x14ac:dyDescent="0.3">
      <c r="A61" s="20" t="s">
        <v>39</v>
      </c>
      <c r="B61" s="16">
        <v>2</v>
      </c>
      <c r="C61" s="16">
        <v>2</v>
      </c>
      <c r="D61" s="5">
        <v>2</v>
      </c>
      <c r="E61" s="17">
        <f t="shared" si="11"/>
        <v>1</v>
      </c>
      <c r="F61" s="21"/>
      <c r="G61" s="5">
        <v>1</v>
      </c>
      <c r="H61" s="5">
        <v>1</v>
      </c>
      <c r="I61" s="17">
        <f t="shared" si="0"/>
        <v>0.5</v>
      </c>
      <c r="J61" s="21" t="s">
        <v>122</v>
      </c>
    </row>
    <row r="62" spans="1:10" ht="32.25" thickBot="1" x14ac:dyDescent="0.3">
      <c r="A62" s="36" t="s">
        <v>59</v>
      </c>
      <c r="B62" s="13">
        <f>SUM(B63:B64)</f>
        <v>4</v>
      </c>
      <c r="C62" s="13">
        <f>SUM(C63:C64)</f>
        <v>4</v>
      </c>
      <c r="D62" s="13">
        <f>SUM(D63:D64)</f>
        <v>2</v>
      </c>
      <c r="E62" s="14">
        <f>(D62/B62)</f>
        <v>0.5</v>
      </c>
      <c r="F62" s="13" t="str">
        <f>IF(E62&gt;=0.5,"Đạt","Không đạt")</f>
        <v>Đạt</v>
      </c>
      <c r="G62" s="13">
        <f>SUM(G63:G64)</f>
        <v>3</v>
      </c>
      <c r="H62" s="13">
        <f>SUM(H63:H64)</f>
        <v>3</v>
      </c>
      <c r="I62" s="14">
        <f t="shared" si="0"/>
        <v>0.75</v>
      </c>
      <c r="J62" s="13" t="str">
        <f>IF(I62&gt;=0.5,"Đạt","Không đạt")</f>
        <v>Đạt</v>
      </c>
    </row>
    <row r="63" spans="1:10" ht="84.75" thickBot="1" x14ac:dyDescent="0.3">
      <c r="A63" s="37" t="s">
        <v>40</v>
      </c>
      <c r="B63" s="16">
        <v>2</v>
      </c>
      <c r="C63" s="16">
        <v>2</v>
      </c>
      <c r="D63" s="5">
        <v>2</v>
      </c>
      <c r="E63" s="17">
        <f t="shared" ref="E63:E64" si="12">(D63/B63)</f>
        <v>1</v>
      </c>
      <c r="F63" s="33" t="s">
        <v>121</v>
      </c>
      <c r="G63" s="5">
        <v>2</v>
      </c>
      <c r="H63" s="5">
        <v>2</v>
      </c>
      <c r="I63" s="17">
        <f t="shared" si="0"/>
        <v>1</v>
      </c>
      <c r="J63" s="33" t="s">
        <v>121</v>
      </c>
    </row>
    <row r="64" spans="1:10" ht="108.75" thickBot="1" x14ac:dyDescent="0.3">
      <c r="A64" s="37" t="s">
        <v>41</v>
      </c>
      <c r="B64" s="16">
        <v>2</v>
      </c>
      <c r="C64" s="16">
        <v>2</v>
      </c>
      <c r="D64" s="5"/>
      <c r="E64" s="17">
        <f t="shared" si="12"/>
        <v>0</v>
      </c>
      <c r="F64" s="33" t="s">
        <v>150</v>
      </c>
      <c r="G64" s="5">
        <v>1</v>
      </c>
      <c r="H64" s="5">
        <v>1</v>
      </c>
      <c r="I64" s="17">
        <f t="shared" si="0"/>
        <v>0.5</v>
      </c>
      <c r="J64" s="33" t="s">
        <v>150</v>
      </c>
    </row>
    <row r="65" spans="1:10" ht="63.75" thickBot="1" x14ac:dyDescent="0.3">
      <c r="A65" s="38" t="s">
        <v>42</v>
      </c>
      <c r="B65" s="13">
        <f>SUM(B66,B71,B74)</f>
        <v>16</v>
      </c>
      <c r="C65" s="13">
        <f>SUM(C66,C71,C74)</f>
        <v>16</v>
      </c>
      <c r="D65" s="13">
        <f>SUM(D66,D71,D74)</f>
        <v>12</v>
      </c>
      <c r="E65" s="14">
        <f>(D65/B65)</f>
        <v>0.75</v>
      </c>
      <c r="F65" s="13" t="str">
        <f>IF(E65&gt;=0.5,"Đạt","Không đạt")</f>
        <v>Đạt</v>
      </c>
      <c r="G65" s="13">
        <f>SUM(G66,G71,G74)</f>
        <v>9</v>
      </c>
      <c r="H65" s="13">
        <f>SUM(H66,H71,H74)</f>
        <v>9</v>
      </c>
      <c r="I65" s="14">
        <f t="shared" si="0"/>
        <v>0.5625</v>
      </c>
      <c r="J65" s="13" t="str">
        <f>IF(I65&gt;=0.5,"Đạt","Không đạt")</f>
        <v>Đạt</v>
      </c>
    </row>
    <row r="66" spans="1:10" ht="32.25" thickBot="1" x14ac:dyDescent="0.3">
      <c r="A66" s="36" t="s">
        <v>43</v>
      </c>
      <c r="B66" s="13">
        <f>SUM(B67:B70)</f>
        <v>8</v>
      </c>
      <c r="C66" s="13">
        <f>SUM(C67:C70)</f>
        <v>8</v>
      </c>
      <c r="D66" s="13">
        <f>SUM(D67:D70)</f>
        <v>8</v>
      </c>
      <c r="E66" s="14">
        <f>(D66/B66)</f>
        <v>1</v>
      </c>
      <c r="F66" s="13" t="str">
        <f>IF(E66&gt;=0.5,"Đạt","Không đạt")</f>
        <v>Đạt</v>
      </c>
      <c r="G66" s="13">
        <f>SUM(G67:G70)</f>
        <v>5</v>
      </c>
      <c r="H66" s="13">
        <f>SUM(H67:H70)</f>
        <v>5</v>
      </c>
      <c r="I66" s="14">
        <f t="shared" si="0"/>
        <v>0.625</v>
      </c>
      <c r="J66" s="13" t="str">
        <f>IF(I66&gt;=0.5,"Đạt","Không đạt")</f>
        <v>Đạt</v>
      </c>
    </row>
    <row r="67" spans="1:10" ht="72.75" thickBot="1" x14ac:dyDescent="0.3">
      <c r="A67" s="37" t="s">
        <v>44</v>
      </c>
      <c r="B67" s="16">
        <v>2</v>
      </c>
      <c r="C67" s="16">
        <v>2</v>
      </c>
      <c r="D67" s="5">
        <v>2</v>
      </c>
      <c r="E67" s="17">
        <f t="shared" ref="E67:E70" si="13">(D67/B67)</f>
        <v>1</v>
      </c>
      <c r="F67" s="21"/>
      <c r="G67" s="5">
        <v>2</v>
      </c>
      <c r="H67" s="5">
        <v>2</v>
      </c>
      <c r="I67" s="17">
        <f t="shared" si="0"/>
        <v>1</v>
      </c>
      <c r="J67" s="35" t="s">
        <v>97</v>
      </c>
    </row>
    <row r="68" spans="1:10" ht="16.5" thickBot="1" x14ac:dyDescent="0.3">
      <c r="A68" s="37" t="s">
        <v>45</v>
      </c>
      <c r="B68" s="16">
        <v>2</v>
      </c>
      <c r="C68" s="16">
        <v>2</v>
      </c>
      <c r="D68" s="5">
        <v>2</v>
      </c>
      <c r="E68" s="17">
        <f t="shared" si="13"/>
        <v>1</v>
      </c>
      <c r="F68" s="21"/>
      <c r="G68" s="5">
        <v>0</v>
      </c>
      <c r="H68" s="5">
        <v>0</v>
      </c>
      <c r="I68" s="17">
        <f t="shared" si="0"/>
        <v>0</v>
      </c>
      <c r="J68" s="39"/>
    </row>
    <row r="69" spans="1:10" ht="60.75" thickBot="1" x14ac:dyDescent="0.3">
      <c r="A69" s="37" t="s">
        <v>46</v>
      </c>
      <c r="B69" s="16">
        <v>2</v>
      </c>
      <c r="C69" s="16">
        <v>2</v>
      </c>
      <c r="D69" s="5">
        <v>2</v>
      </c>
      <c r="E69" s="17">
        <f t="shared" si="13"/>
        <v>1</v>
      </c>
      <c r="F69" s="33" t="s">
        <v>116</v>
      </c>
      <c r="G69" s="5">
        <v>2</v>
      </c>
      <c r="H69" s="5">
        <v>2</v>
      </c>
      <c r="I69" s="17">
        <f t="shared" si="0"/>
        <v>1</v>
      </c>
      <c r="J69" s="33" t="s">
        <v>116</v>
      </c>
    </row>
    <row r="70" spans="1:10" ht="72.75" thickBot="1" x14ac:dyDescent="0.3">
      <c r="A70" s="37" t="s">
        <v>47</v>
      </c>
      <c r="B70" s="16">
        <v>2</v>
      </c>
      <c r="C70" s="16">
        <v>2</v>
      </c>
      <c r="D70" s="5">
        <v>2</v>
      </c>
      <c r="E70" s="17">
        <f t="shared" si="13"/>
        <v>1</v>
      </c>
      <c r="F70" s="33" t="s">
        <v>117</v>
      </c>
      <c r="G70" s="5">
        <v>1</v>
      </c>
      <c r="H70" s="5">
        <v>1</v>
      </c>
      <c r="I70" s="17">
        <f t="shared" si="0"/>
        <v>0.5</v>
      </c>
      <c r="J70" s="33" t="s">
        <v>117</v>
      </c>
    </row>
    <row r="71" spans="1:10" ht="48" thickBot="1" x14ac:dyDescent="0.3">
      <c r="A71" s="36"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tr">
        <f>IF(I71&gt;=0.5,"Đạt","Không đạt")</f>
        <v>Đạt</v>
      </c>
    </row>
    <row r="72" spans="1:10" ht="60.75" thickBot="1" x14ac:dyDescent="0.3">
      <c r="A72" s="37" t="s">
        <v>48</v>
      </c>
      <c r="B72" s="16">
        <v>2</v>
      </c>
      <c r="C72" s="16">
        <v>2</v>
      </c>
      <c r="D72" s="5">
        <v>2</v>
      </c>
      <c r="E72" s="17">
        <f t="shared" ref="E72:E73" si="14">(D72/B72)</f>
        <v>1</v>
      </c>
      <c r="F72" s="21"/>
      <c r="G72" s="5">
        <v>2</v>
      </c>
      <c r="H72" s="5">
        <v>2</v>
      </c>
      <c r="I72" s="17">
        <f t="shared" si="0"/>
        <v>1</v>
      </c>
      <c r="J72" s="35" t="s">
        <v>98</v>
      </c>
    </row>
    <row r="73" spans="1:10" ht="36.75" thickBot="1" x14ac:dyDescent="0.3">
      <c r="A73" s="37" t="s">
        <v>49</v>
      </c>
      <c r="B73" s="16">
        <v>2</v>
      </c>
      <c r="C73" s="16">
        <v>2</v>
      </c>
      <c r="D73" s="5"/>
      <c r="E73" s="17">
        <f t="shared" si="14"/>
        <v>0</v>
      </c>
      <c r="F73" s="21"/>
      <c r="G73" s="5"/>
      <c r="H73" s="5"/>
      <c r="I73" s="17">
        <f t="shared" si="0"/>
        <v>0</v>
      </c>
      <c r="J73" s="35"/>
    </row>
    <row r="74" spans="1:10" ht="32.25" thickBot="1" x14ac:dyDescent="0.3">
      <c r="A74" s="36"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tr">
        <f>IF(I74&gt;=0.5,"Đạt","Không đạt")</f>
        <v>Đạt</v>
      </c>
    </row>
    <row r="75" spans="1:10" ht="36.75" thickBot="1" x14ac:dyDescent="0.3">
      <c r="A75" s="37" t="s">
        <v>50</v>
      </c>
      <c r="B75" s="16">
        <v>2</v>
      </c>
      <c r="C75" s="16">
        <v>2</v>
      </c>
      <c r="D75" s="5">
        <v>2</v>
      </c>
      <c r="E75" s="17">
        <f t="shared" ref="E75:E76" si="15">(D75/B75)</f>
        <v>1</v>
      </c>
      <c r="F75" s="21"/>
      <c r="G75" s="5">
        <v>2</v>
      </c>
      <c r="H75" s="5">
        <v>2</v>
      </c>
      <c r="I75" s="17">
        <f t="shared" si="0"/>
        <v>1</v>
      </c>
      <c r="J75" s="35" t="s">
        <v>167</v>
      </c>
    </row>
    <row r="76" spans="1:10" ht="36.75" thickBot="1" x14ac:dyDescent="0.3">
      <c r="A76" s="37" t="s">
        <v>51</v>
      </c>
      <c r="B76" s="16">
        <v>2</v>
      </c>
      <c r="C76" s="16">
        <v>2</v>
      </c>
      <c r="D76" s="5"/>
      <c r="E76" s="17">
        <f t="shared" si="15"/>
        <v>0</v>
      </c>
      <c r="F76" s="21"/>
      <c r="G76" s="5"/>
      <c r="H76" s="5"/>
      <c r="I76" s="17">
        <f t="shared" si="0"/>
        <v>0</v>
      </c>
      <c r="J76" s="35"/>
    </row>
    <row r="77" spans="1:10" ht="16.5" thickBot="1" x14ac:dyDescent="0.3">
      <c r="A77" s="38" t="s">
        <v>52</v>
      </c>
      <c r="B77" s="13">
        <f>SUM(B15,B29,B65)</f>
        <v>88</v>
      </c>
      <c r="C77" s="13">
        <f>SUM(C15,C29,C65)</f>
        <v>86</v>
      </c>
      <c r="D77" s="13">
        <f>SUM(D15,D29,D65)</f>
        <v>76</v>
      </c>
      <c r="E77" s="40">
        <f>(D77/B77)</f>
        <v>0.86363636363636365</v>
      </c>
      <c r="F77" s="16"/>
      <c r="G77" s="13">
        <f>SUM(G15,G29,G65)</f>
        <v>73</v>
      </c>
      <c r="H77" s="13">
        <f>SUM(H15,H29,H65)</f>
        <v>73</v>
      </c>
      <c r="I77" s="40">
        <f t="shared" si="0"/>
        <v>0.82954545454545459</v>
      </c>
      <c r="J77" s="16"/>
    </row>
    <row r="78" spans="1:10" ht="16.5" thickBot="1" x14ac:dyDescent="0.3">
      <c r="A78" s="38" t="s">
        <v>53</v>
      </c>
      <c r="B78" s="13">
        <v>100</v>
      </c>
      <c r="C78" s="13">
        <f>(C77*B78)/B77</f>
        <v>97.727272727272734</v>
      </c>
      <c r="D78" s="41">
        <f>(D77*B78)/B77</f>
        <v>86.36363636363636</v>
      </c>
      <c r="E78" s="40">
        <f>(D78/B78)</f>
        <v>0.86363636363636365</v>
      </c>
      <c r="F78" s="16"/>
      <c r="G78" s="41">
        <f>(G77/B77)*100</f>
        <v>82.954545454545453</v>
      </c>
      <c r="H78" s="41">
        <f>(H77*B78)/B77</f>
        <v>82.954545454545453</v>
      </c>
      <c r="I78" s="40">
        <f t="shared" si="0"/>
        <v>0.82954545454545459</v>
      </c>
      <c r="J78" s="16"/>
    </row>
    <row r="79" spans="1:10" ht="32.25"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56" t="s">
        <v>162</v>
      </c>
      <c r="B81" s="57"/>
      <c r="C81" s="57"/>
      <c r="D81" s="57"/>
      <c r="E81" s="57"/>
      <c r="H81" s="58" t="s">
        <v>163</v>
      </c>
      <c r="I81" s="59"/>
      <c r="J81" s="59"/>
    </row>
    <row r="85" spans="1:10" ht="16.5" x14ac:dyDescent="0.25">
      <c r="A85" s="63" t="s">
        <v>104</v>
      </c>
      <c r="B85" s="63"/>
      <c r="C85" s="63"/>
      <c r="D85" s="63"/>
      <c r="E85" s="63"/>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r:id="rId3"/>
  <headerFooter>
    <oddFooter>Page &amp;P</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workbookViewId="0">
      <selection activeCell="A8" sqref="A8:J8"/>
    </sheetView>
  </sheetViews>
  <sheetFormatPr defaultRowHeight="15.75" x14ac:dyDescent="0.25"/>
  <cols>
    <col min="1" max="1" width="25.8554687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2.4257812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172</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 customHeight="1" x14ac:dyDescent="0.25">
      <c r="A12" s="64"/>
      <c r="B12" s="64"/>
      <c r="C12" s="64"/>
      <c r="D12" s="64"/>
      <c r="E12" s="64"/>
      <c r="F12" s="64"/>
      <c r="G12" s="64"/>
      <c r="H12" s="64"/>
      <c r="I12" s="64"/>
      <c r="J12" s="64"/>
    </row>
    <row r="13" spans="1:13" ht="9.6" customHeight="1" thickBot="1" x14ac:dyDescent="0.4">
      <c r="B13" s="1"/>
      <c r="C13" s="1"/>
      <c r="D13" s="1"/>
      <c r="E13" s="1"/>
      <c r="F13" s="1"/>
      <c r="G13" s="1"/>
      <c r="H13" s="1"/>
      <c r="I13" s="1"/>
      <c r="J13" s="10"/>
    </row>
    <row r="14" spans="1:13" ht="17.45" customHeight="1" thickBot="1" x14ac:dyDescent="0.3">
      <c r="A14" s="47" t="s">
        <v>0</v>
      </c>
      <c r="B14" s="47" t="s">
        <v>1</v>
      </c>
      <c r="C14" s="47" t="s">
        <v>1</v>
      </c>
      <c r="D14" s="51" t="s">
        <v>2</v>
      </c>
      <c r="E14" s="52"/>
      <c r="F14" s="53"/>
      <c r="G14" s="51" t="s">
        <v>3</v>
      </c>
      <c r="H14" s="52"/>
      <c r="I14" s="52"/>
      <c r="J14" s="53"/>
      <c r="M14" s="2"/>
    </row>
    <row r="15" spans="1:13" ht="138.75" customHeight="1" thickBot="1" x14ac:dyDescent="0.3">
      <c r="A15" s="48"/>
      <c r="B15" s="48"/>
      <c r="C15" s="48"/>
      <c r="D15" s="3" t="s">
        <v>151</v>
      </c>
      <c r="E15" s="3" t="s">
        <v>65</v>
      </c>
      <c r="F15" s="3" t="s">
        <v>152</v>
      </c>
      <c r="G15" s="3" t="s">
        <v>153</v>
      </c>
      <c r="H15" s="3" t="s">
        <v>154</v>
      </c>
      <c r="I15" s="11" t="s">
        <v>66</v>
      </c>
      <c r="J15" s="3" t="s">
        <v>155</v>
      </c>
      <c r="M15" s="2"/>
    </row>
    <row r="16" spans="1:13" ht="32.25" thickBot="1" x14ac:dyDescent="0.3">
      <c r="A16" s="12" t="s">
        <v>4</v>
      </c>
      <c r="B16" s="13">
        <f>SUM(B17,B24,B27)</f>
        <v>20</v>
      </c>
      <c r="C16" s="13">
        <f>SUM(C17,C24,C27)</f>
        <v>18</v>
      </c>
      <c r="D16" s="13">
        <f>SUM(D17,D24,D27)</f>
        <v>20</v>
      </c>
      <c r="E16" s="14">
        <f>(D16/B16)</f>
        <v>1</v>
      </c>
      <c r="F16" s="13" t="str">
        <f>IF(E16&gt;=0.5,"Đạt","Không đạt")</f>
        <v>Đạt</v>
      </c>
      <c r="G16" s="13">
        <f>SUM(G17,G24,G27)</f>
        <v>17</v>
      </c>
      <c r="H16" s="13">
        <f>SUM(H17,H24,H27)</f>
        <v>17</v>
      </c>
      <c r="I16" s="14">
        <f t="shared" ref="I16:I79" si="0">(H16/B16)</f>
        <v>0.85</v>
      </c>
      <c r="J16" s="13" t="str">
        <f>IF(I16&gt;=0.5,"Đạt","Không đạt")</f>
        <v>Đạt</v>
      </c>
    </row>
    <row r="17" spans="1:10" ht="32.25" thickBot="1" x14ac:dyDescent="0.3">
      <c r="A17" s="15" t="s">
        <v>5</v>
      </c>
      <c r="B17" s="13">
        <f>SUM(B18:B23)</f>
        <v>12</v>
      </c>
      <c r="C17" s="13">
        <f>SUM(C18:C23)</f>
        <v>10</v>
      </c>
      <c r="D17" s="13">
        <f>SUM(D18:D23)</f>
        <v>12</v>
      </c>
      <c r="E17" s="14">
        <f>(D17/B17)</f>
        <v>1</v>
      </c>
      <c r="F17" s="13" t="str">
        <f>IF(E17&gt;=0.5,"Đạt"," Không đạt")</f>
        <v>Đạt</v>
      </c>
      <c r="G17" s="13">
        <f>SUM(G18:G23)</f>
        <v>11</v>
      </c>
      <c r="H17" s="13">
        <f>SUM(H18:H23)</f>
        <v>11</v>
      </c>
      <c r="I17" s="14">
        <f t="shared" si="0"/>
        <v>0.91666666666666663</v>
      </c>
      <c r="J17" s="13" t="str">
        <f>IF(I17&gt;=0.5,"Đạt","Không đạt")</f>
        <v>Đạt</v>
      </c>
    </row>
    <row r="18" spans="1:10" ht="164.25" customHeight="1" thickBot="1" x14ac:dyDescent="0.3">
      <c r="A18" s="15" t="s">
        <v>156</v>
      </c>
      <c r="B18" s="16">
        <v>2</v>
      </c>
      <c r="C18" s="16" t="s">
        <v>70</v>
      </c>
      <c r="D18" s="5">
        <v>2</v>
      </c>
      <c r="E18" s="17">
        <f>(D18/B18)</f>
        <v>1</v>
      </c>
      <c r="F18" s="21"/>
      <c r="G18" s="5">
        <v>2</v>
      </c>
      <c r="H18" s="5">
        <v>2</v>
      </c>
      <c r="I18" s="17">
        <f t="shared" si="0"/>
        <v>1</v>
      </c>
      <c r="J18" s="19" t="s">
        <v>75</v>
      </c>
    </row>
    <row r="19" spans="1:10" ht="48.75" thickBot="1" x14ac:dyDescent="0.3">
      <c r="A19" s="20" t="s">
        <v>6</v>
      </c>
      <c r="B19" s="16">
        <v>2</v>
      </c>
      <c r="C19" s="16">
        <v>2</v>
      </c>
      <c r="D19" s="16">
        <v>2</v>
      </c>
      <c r="E19" s="17">
        <f t="shared" ref="E19:E23" si="1">(D19/B19)</f>
        <v>1</v>
      </c>
      <c r="F19" s="21"/>
      <c r="G19" s="5">
        <v>2</v>
      </c>
      <c r="H19" s="5">
        <v>2</v>
      </c>
      <c r="I19" s="17">
        <f t="shared" si="0"/>
        <v>1</v>
      </c>
      <c r="J19" s="19" t="s">
        <v>141</v>
      </c>
    </row>
    <row r="20" spans="1:10" ht="36.75" thickBot="1" x14ac:dyDescent="0.3">
      <c r="A20" s="20" t="s">
        <v>7</v>
      </c>
      <c r="B20" s="16">
        <v>2</v>
      </c>
      <c r="C20" s="16">
        <v>2</v>
      </c>
      <c r="D20" s="16">
        <v>2</v>
      </c>
      <c r="E20" s="17">
        <f t="shared" si="1"/>
        <v>1</v>
      </c>
      <c r="F20" s="21"/>
      <c r="G20" s="5">
        <v>2</v>
      </c>
      <c r="H20" s="5">
        <v>2</v>
      </c>
      <c r="I20" s="17">
        <f t="shared" si="0"/>
        <v>1</v>
      </c>
      <c r="J20" s="20" t="s">
        <v>140</v>
      </c>
    </row>
    <row r="21" spans="1:10" ht="60.75" thickBot="1" x14ac:dyDescent="0.3">
      <c r="A21" s="20" t="s">
        <v>8</v>
      </c>
      <c r="B21" s="16">
        <v>2</v>
      </c>
      <c r="C21" s="16">
        <v>2</v>
      </c>
      <c r="D21" s="16">
        <v>2</v>
      </c>
      <c r="E21" s="17">
        <f t="shared" si="1"/>
        <v>1</v>
      </c>
      <c r="F21" s="21"/>
      <c r="G21" s="5">
        <v>2</v>
      </c>
      <c r="H21" s="5">
        <v>2</v>
      </c>
      <c r="I21" s="17">
        <f t="shared" si="0"/>
        <v>1</v>
      </c>
      <c r="J21" s="20" t="s">
        <v>77</v>
      </c>
    </row>
    <row r="22" spans="1:10" ht="36.75" thickBot="1" x14ac:dyDescent="0.3">
      <c r="A22" s="20" t="s">
        <v>9</v>
      </c>
      <c r="B22" s="16">
        <v>2</v>
      </c>
      <c r="C22" s="16">
        <v>2</v>
      </c>
      <c r="D22" s="16">
        <v>2</v>
      </c>
      <c r="E22" s="17">
        <f t="shared" si="1"/>
        <v>1</v>
      </c>
      <c r="F22" s="21"/>
      <c r="G22" s="5">
        <v>2</v>
      </c>
      <c r="H22" s="5">
        <v>2</v>
      </c>
      <c r="I22" s="17">
        <f t="shared" si="0"/>
        <v>1</v>
      </c>
      <c r="J22" s="22" t="s">
        <v>142</v>
      </c>
    </row>
    <row r="23" spans="1:10" ht="48.75" thickBot="1" x14ac:dyDescent="0.3">
      <c r="A23" s="20" t="s">
        <v>10</v>
      </c>
      <c r="B23" s="16">
        <v>2</v>
      </c>
      <c r="C23" s="16">
        <v>2</v>
      </c>
      <c r="D23" s="16">
        <v>2</v>
      </c>
      <c r="E23" s="17">
        <f t="shared" si="1"/>
        <v>1</v>
      </c>
      <c r="F23" s="21"/>
      <c r="G23" s="5">
        <v>1</v>
      </c>
      <c r="H23" s="5">
        <v>1</v>
      </c>
      <c r="I23" s="17">
        <f t="shared" si="0"/>
        <v>0.5</v>
      </c>
      <c r="J23" s="19" t="s">
        <v>118</v>
      </c>
    </row>
    <row r="24" spans="1:10" ht="32.25" thickBot="1" x14ac:dyDescent="0.3">
      <c r="A24" s="15" t="s">
        <v>11</v>
      </c>
      <c r="B24" s="13">
        <f>SUM(B25:B26)</f>
        <v>4</v>
      </c>
      <c r="C24" s="13">
        <f>SUM(C25:C26)</f>
        <v>4</v>
      </c>
      <c r="D24" s="13">
        <f>SUM(D25:D26)</f>
        <v>4</v>
      </c>
      <c r="E24" s="14">
        <f>(D24/B24)</f>
        <v>1</v>
      </c>
      <c r="F24" s="13" t="str">
        <f>IF(E24&gt;=0.5,"Đạt","Không đạt")</f>
        <v>Đạt</v>
      </c>
      <c r="G24" s="13">
        <f>SUM(G25:G26)</f>
        <v>2</v>
      </c>
      <c r="H24" s="13">
        <f>SUM(H25:H26)</f>
        <v>2</v>
      </c>
      <c r="I24" s="14">
        <f>(H24/B24)</f>
        <v>0.5</v>
      </c>
      <c r="J24" s="23" t="str">
        <f>IF(I24&gt;=0.5,"Đạt","Không đạt")</f>
        <v>Đạt</v>
      </c>
    </row>
    <row r="25" spans="1:10" ht="264.75" thickBot="1" x14ac:dyDescent="0.3">
      <c r="A25" s="20" t="s">
        <v>64</v>
      </c>
      <c r="B25" s="24">
        <v>2</v>
      </c>
      <c r="C25" s="24">
        <v>2</v>
      </c>
      <c r="D25" s="5">
        <v>2</v>
      </c>
      <c r="E25" s="17">
        <f t="shared" ref="E25:E26" si="2">(D25/B25)</f>
        <v>1</v>
      </c>
      <c r="F25" s="25"/>
      <c r="G25" s="5">
        <v>0</v>
      </c>
      <c r="H25" s="5">
        <v>0</v>
      </c>
      <c r="I25" s="17">
        <f t="shared" si="0"/>
        <v>0</v>
      </c>
      <c r="J25" s="26"/>
    </row>
    <row r="26" spans="1:10" ht="64.5" thickBot="1" x14ac:dyDescent="0.3">
      <c r="A26" s="15" t="s">
        <v>157</v>
      </c>
      <c r="B26" s="16">
        <v>2</v>
      </c>
      <c r="C26" s="16">
        <v>2</v>
      </c>
      <c r="D26" s="5">
        <v>2</v>
      </c>
      <c r="E26" s="17">
        <f t="shared" si="2"/>
        <v>1</v>
      </c>
      <c r="F26" s="21"/>
      <c r="G26" s="5">
        <v>2</v>
      </c>
      <c r="H26" s="5">
        <v>2</v>
      </c>
      <c r="I26" s="17">
        <f t="shared" si="0"/>
        <v>1</v>
      </c>
      <c r="J26" s="19" t="s">
        <v>109</v>
      </c>
    </row>
    <row r="27" spans="1:10" ht="32.25" thickBot="1" x14ac:dyDescent="0.3">
      <c r="A27" s="15" t="s">
        <v>12</v>
      </c>
      <c r="B27" s="13">
        <f>SUM(B28:B29)</f>
        <v>4</v>
      </c>
      <c r="C27" s="13">
        <f>SUM(C28:C29)</f>
        <v>4</v>
      </c>
      <c r="D27" s="13">
        <f>SUM(D28:D29)</f>
        <v>4</v>
      </c>
      <c r="E27" s="14">
        <f>(D27/B27)</f>
        <v>1</v>
      </c>
      <c r="F27" s="13" t="str">
        <f>IF(E27&gt;=0.5,"Đạt","Không đạt")</f>
        <v>Đạt</v>
      </c>
      <c r="G27" s="13">
        <f>SUM(G28:G29)</f>
        <v>4</v>
      </c>
      <c r="H27" s="13">
        <f>SUM(H28:H29)</f>
        <v>4</v>
      </c>
      <c r="I27" s="14">
        <f>(H27/B27)</f>
        <v>1</v>
      </c>
      <c r="J27" s="23" t="str">
        <f>IF(I27&gt;=0.5,"Đạt","Không đạt")</f>
        <v>Đạt</v>
      </c>
    </row>
    <row r="28" spans="1:10" ht="96.75" thickBot="1" x14ac:dyDescent="0.3">
      <c r="A28" s="20" t="s">
        <v>13</v>
      </c>
      <c r="B28" s="16">
        <v>2</v>
      </c>
      <c r="C28" s="16">
        <v>2</v>
      </c>
      <c r="D28" s="5">
        <v>2</v>
      </c>
      <c r="E28" s="17">
        <f t="shared" ref="E28:E29" si="3">(D28/B28)</f>
        <v>1</v>
      </c>
      <c r="F28" s="21"/>
      <c r="G28" s="5">
        <v>2</v>
      </c>
      <c r="H28" s="5">
        <v>2</v>
      </c>
      <c r="I28" s="17">
        <f t="shared" si="0"/>
        <v>1</v>
      </c>
      <c r="J28" s="22" t="s">
        <v>100</v>
      </c>
    </row>
    <row r="29" spans="1:10" ht="48.75" thickBot="1" x14ac:dyDescent="0.3">
      <c r="A29" s="15" t="s">
        <v>158</v>
      </c>
      <c r="B29" s="16">
        <v>2</v>
      </c>
      <c r="C29" s="16">
        <v>2</v>
      </c>
      <c r="D29" s="5">
        <v>2</v>
      </c>
      <c r="E29" s="17">
        <f t="shared" si="3"/>
        <v>1</v>
      </c>
      <c r="F29" s="21"/>
      <c r="G29" s="5">
        <v>2</v>
      </c>
      <c r="H29" s="5">
        <v>2</v>
      </c>
      <c r="I29" s="17">
        <f t="shared" si="0"/>
        <v>1</v>
      </c>
      <c r="J29" s="19" t="s">
        <v>101</v>
      </c>
    </row>
    <row r="30" spans="1:10" ht="32.25" thickBot="1" x14ac:dyDescent="0.3">
      <c r="A30" s="12" t="s">
        <v>14</v>
      </c>
      <c r="B30" s="13">
        <f>SUM(B31,B34,B41,B46,B49,B52,B55,B60,B63)</f>
        <v>52</v>
      </c>
      <c r="C30" s="13">
        <f>SUM(C31,C34,C41,C46,C49,C52,C55,C60,C63)</f>
        <v>52</v>
      </c>
      <c r="D30" s="13">
        <f>SUM(D31,D34,D41,D46,D49,D52,D55,D60,D63)</f>
        <v>51</v>
      </c>
      <c r="E30" s="14">
        <f>(D30/B30)</f>
        <v>0.98076923076923073</v>
      </c>
      <c r="F30" s="13" t="str">
        <f>IF(E30&gt;=0.5,"Đạt","Không đạt")</f>
        <v>Đạt</v>
      </c>
      <c r="G30" s="13">
        <f>SUM(G31,G34,G41,G46,G49,G52,G55,G60,G63)</f>
        <v>48</v>
      </c>
      <c r="H30" s="13">
        <f>SUM(H31,H34,H41,H46,H49,H52,H55,H60,H63)</f>
        <v>48</v>
      </c>
      <c r="I30" s="14">
        <f t="shared" si="0"/>
        <v>0.92307692307692313</v>
      </c>
      <c r="J30" s="27" t="str">
        <f>IF(I30&gt;=0.5,"Đạt","Không đạt")</f>
        <v>Đạt</v>
      </c>
    </row>
    <row r="31" spans="1:10" ht="48" thickBot="1" x14ac:dyDescent="0.3">
      <c r="A31" s="15" t="s">
        <v>15</v>
      </c>
      <c r="B31" s="13">
        <f>SUM(B32:B33)</f>
        <v>4</v>
      </c>
      <c r="C31" s="13">
        <f>SUM(C32:C33)</f>
        <v>4</v>
      </c>
      <c r="D31" s="13">
        <f>SUM(D32:D33)</f>
        <v>4</v>
      </c>
      <c r="E31" s="14">
        <f>(D31/B31)</f>
        <v>1</v>
      </c>
      <c r="F31" s="13" t="str">
        <f>IF(E31&gt;=0.5,"Đạt","Không đạt")</f>
        <v>Đạt</v>
      </c>
      <c r="G31" s="13">
        <f>SUM(G32:G33)</f>
        <v>4</v>
      </c>
      <c r="H31" s="13">
        <f>SUM(H32:H33)</f>
        <v>4</v>
      </c>
      <c r="I31" s="14">
        <f t="shared" si="0"/>
        <v>1</v>
      </c>
      <c r="J31" s="27" t="str">
        <f>IF(I31&gt;=0.5,"Đạt","Không đạt")</f>
        <v>Đạt</v>
      </c>
    </row>
    <row r="32" spans="1:10" ht="108.75" thickBot="1" x14ac:dyDescent="0.3">
      <c r="A32" s="20" t="s">
        <v>16</v>
      </c>
      <c r="B32" s="16">
        <v>2</v>
      </c>
      <c r="C32" s="16">
        <v>2</v>
      </c>
      <c r="D32" s="5">
        <v>2</v>
      </c>
      <c r="E32" s="17">
        <f t="shared" ref="E32:E33" si="4">(D32/B32)</f>
        <v>1</v>
      </c>
      <c r="F32" s="28"/>
      <c r="G32" s="5">
        <v>2</v>
      </c>
      <c r="H32" s="5">
        <v>2</v>
      </c>
      <c r="I32" s="17">
        <f t="shared" si="0"/>
        <v>1</v>
      </c>
      <c r="J32" s="29" t="s">
        <v>80</v>
      </c>
    </row>
    <row r="33" spans="1:10" ht="25.5" thickBot="1" x14ac:dyDescent="0.3">
      <c r="A33" s="20" t="s">
        <v>17</v>
      </c>
      <c r="B33" s="16">
        <v>2</v>
      </c>
      <c r="C33" s="16">
        <v>2</v>
      </c>
      <c r="D33" s="5">
        <v>2</v>
      </c>
      <c r="E33" s="17">
        <f t="shared" si="4"/>
        <v>1</v>
      </c>
      <c r="F33" s="16"/>
      <c r="G33" s="5">
        <v>2</v>
      </c>
      <c r="H33" s="5">
        <v>2</v>
      </c>
      <c r="I33" s="17">
        <f t="shared" si="0"/>
        <v>1</v>
      </c>
      <c r="J33" s="44" t="s">
        <v>81</v>
      </c>
    </row>
    <row r="34" spans="1:10" ht="32.25" thickBot="1" x14ac:dyDescent="0.3">
      <c r="A34" s="15" t="s">
        <v>18</v>
      </c>
      <c r="B34" s="13">
        <f>SUM(B35:B40)</f>
        <v>12</v>
      </c>
      <c r="C34" s="13">
        <f>SUM(C35:C40)</f>
        <v>12</v>
      </c>
      <c r="D34" s="13">
        <f>SUM(D35:D40)</f>
        <v>12</v>
      </c>
      <c r="E34" s="14">
        <f>(D34/B34)</f>
        <v>1</v>
      </c>
      <c r="F34" s="13" t="str">
        <f>IF(E34&gt;=0.5,"Đạt","Không đạt")</f>
        <v>Đạt</v>
      </c>
      <c r="G34" s="13">
        <f>SUM(G35:G40)</f>
        <v>10</v>
      </c>
      <c r="H34" s="13">
        <f>SUM(H35:H40)</f>
        <v>10</v>
      </c>
      <c r="I34" s="14">
        <f t="shared" si="0"/>
        <v>0.83333333333333337</v>
      </c>
      <c r="J34" s="27" t="str">
        <f>IF(I34&gt;=0.5,"Đạt","Không đạt")</f>
        <v>Đạt</v>
      </c>
    </row>
    <row r="35" spans="1:10" ht="51.75" thickBot="1" x14ac:dyDescent="0.3">
      <c r="A35" s="30" t="s">
        <v>159</v>
      </c>
      <c r="B35" s="16">
        <v>2</v>
      </c>
      <c r="C35" s="16">
        <v>2</v>
      </c>
      <c r="D35" s="5">
        <v>2</v>
      </c>
      <c r="E35" s="17">
        <f t="shared" ref="E35:E40" si="5">(D35/B35)</f>
        <v>1</v>
      </c>
      <c r="F35" s="21"/>
      <c r="G35" s="5">
        <v>2</v>
      </c>
      <c r="H35" s="5">
        <v>2</v>
      </c>
      <c r="I35" s="17">
        <f t="shared" si="0"/>
        <v>1</v>
      </c>
      <c r="J35" s="18" t="s">
        <v>82</v>
      </c>
    </row>
    <row r="36" spans="1:10" ht="36.75" thickBot="1" x14ac:dyDescent="0.3">
      <c r="A36" s="20" t="s">
        <v>19</v>
      </c>
      <c r="B36" s="16">
        <v>2</v>
      </c>
      <c r="C36" s="16">
        <v>2</v>
      </c>
      <c r="D36" s="5">
        <v>2</v>
      </c>
      <c r="E36" s="17">
        <f t="shared" si="5"/>
        <v>1</v>
      </c>
      <c r="F36" s="21"/>
      <c r="G36" s="5">
        <v>2</v>
      </c>
      <c r="H36" s="5">
        <v>2</v>
      </c>
      <c r="I36" s="17">
        <f t="shared" si="0"/>
        <v>1</v>
      </c>
      <c r="J36" s="31" t="s">
        <v>83</v>
      </c>
    </row>
    <row r="37" spans="1:10" ht="48.75" thickBot="1" x14ac:dyDescent="0.3">
      <c r="A37" s="20" t="s">
        <v>20</v>
      </c>
      <c r="B37" s="16">
        <v>2</v>
      </c>
      <c r="C37" s="16">
        <v>2</v>
      </c>
      <c r="D37" s="5">
        <v>2</v>
      </c>
      <c r="E37" s="17">
        <f t="shared" si="5"/>
        <v>1</v>
      </c>
      <c r="F37" s="21"/>
      <c r="G37" s="5">
        <v>2</v>
      </c>
      <c r="H37" s="5">
        <v>2</v>
      </c>
      <c r="I37" s="17">
        <f t="shared" si="0"/>
        <v>1</v>
      </c>
      <c r="J37" s="31" t="s">
        <v>84</v>
      </c>
    </row>
    <row r="38" spans="1:10" ht="37.5" thickBot="1" x14ac:dyDescent="0.3">
      <c r="A38" s="20" t="s">
        <v>21</v>
      </c>
      <c r="B38" s="16">
        <v>2</v>
      </c>
      <c r="C38" s="16">
        <v>2</v>
      </c>
      <c r="D38" s="5">
        <v>2</v>
      </c>
      <c r="E38" s="17">
        <f t="shared" si="5"/>
        <v>1</v>
      </c>
      <c r="F38" s="21"/>
      <c r="G38" s="5">
        <v>2</v>
      </c>
      <c r="H38" s="5">
        <v>2</v>
      </c>
      <c r="I38" s="17">
        <f t="shared" si="0"/>
        <v>1</v>
      </c>
      <c r="J38" s="32" t="s">
        <v>85</v>
      </c>
    </row>
    <row r="39" spans="1:10" ht="25.5" thickBot="1" x14ac:dyDescent="0.3">
      <c r="A39" s="20" t="s">
        <v>22</v>
      </c>
      <c r="B39" s="16">
        <v>2</v>
      </c>
      <c r="C39" s="16">
        <v>2</v>
      </c>
      <c r="D39" s="5">
        <v>2</v>
      </c>
      <c r="E39" s="17">
        <f t="shared" si="5"/>
        <v>1</v>
      </c>
      <c r="F39" s="21"/>
      <c r="G39" s="5">
        <v>1</v>
      </c>
      <c r="H39" s="5">
        <v>1</v>
      </c>
      <c r="I39" s="17">
        <f t="shared" si="0"/>
        <v>0.5</v>
      </c>
      <c r="J39" s="32" t="s">
        <v>114</v>
      </c>
    </row>
    <row r="40" spans="1:10" ht="60.75" thickBot="1" x14ac:dyDescent="0.3">
      <c r="A40" s="20" t="s">
        <v>23</v>
      </c>
      <c r="B40" s="16">
        <v>2</v>
      </c>
      <c r="C40" s="16">
        <v>2</v>
      </c>
      <c r="D40" s="5">
        <v>2</v>
      </c>
      <c r="E40" s="17">
        <f t="shared" si="5"/>
        <v>1</v>
      </c>
      <c r="F40" s="21"/>
      <c r="G40" s="5">
        <v>1</v>
      </c>
      <c r="H40" s="5">
        <v>1</v>
      </c>
      <c r="I40" s="17">
        <f t="shared" si="0"/>
        <v>0.5</v>
      </c>
      <c r="J40" s="33" t="s">
        <v>146</v>
      </c>
    </row>
    <row r="41" spans="1:10" ht="32.25" thickBot="1" x14ac:dyDescent="0.3">
      <c r="A41" s="15" t="s">
        <v>24</v>
      </c>
      <c r="B41" s="13">
        <v>8</v>
      </c>
      <c r="C41" s="13">
        <f>SUM(C42:C45)</f>
        <v>8</v>
      </c>
      <c r="D41" s="13">
        <f>SUM(D42:D45)</f>
        <v>8</v>
      </c>
      <c r="E41" s="14">
        <f>(D41/B41)</f>
        <v>1</v>
      </c>
      <c r="F41" s="13" t="str">
        <f>IF(E41&gt;=0.5,"Đạt","Không đạt")</f>
        <v>Đạt</v>
      </c>
      <c r="G41" s="13">
        <f>SUM(G42:G45)</f>
        <v>8</v>
      </c>
      <c r="H41" s="13">
        <f>SUM(H42:H45)</f>
        <v>8</v>
      </c>
      <c r="I41" s="14">
        <f t="shared" si="0"/>
        <v>1</v>
      </c>
      <c r="J41" s="27" t="str">
        <f>IF(I41&gt;=0.5,"Đạt","Không đạt")</f>
        <v>Đạt</v>
      </c>
    </row>
    <row r="42" spans="1:10" ht="60.75" thickBot="1" x14ac:dyDescent="0.3">
      <c r="A42" s="20" t="s">
        <v>25</v>
      </c>
      <c r="B42" s="16">
        <v>2</v>
      </c>
      <c r="C42" s="16">
        <v>2</v>
      </c>
      <c r="D42" s="5">
        <v>2</v>
      </c>
      <c r="E42" s="17">
        <f t="shared" ref="E42:E45" si="6">(D42/B42)</f>
        <v>1</v>
      </c>
      <c r="F42" s="21"/>
      <c r="G42" s="5">
        <v>2</v>
      </c>
      <c r="H42" s="5">
        <v>2</v>
      </c>
      <c r="I42" s="17">
        <f t="shared" si="0"/>
        <v>1</v>
      </c>
      <c r="J42" s="20" t="s">
        <v>87</v>
      </c>
    </row>
    <row r="43" spans="1:10" ht="36.75" thickBot="1" x14ac:dyDescent="0.3">
      <c r="A43" s="20" t="s">
        <v>26</v>
      </c>
      <c r="B43" s="16">
        <v>2</v>
      </c>
      <c r="C43" s="16">
        <v>2</v>
      </c>
      <c r="D43" s="5">
        <v>2</v>
      </c>
      <c r="E43" s="17">
        <f t="shared" si="6"/>
        <v>1</v>
      </c>
      <c r="F43" s="21"/>
      <c r="G43" s="5">
        <v>2</v>
      </c>
      <c r="H43" s="5">
        <v>2</v>
      </c>
      <c r="I43" s="17">
        <f t="shared" si="0"/>
        <v>1</v>
      </c>
      <c r="J43" s="20" t="s">
        <v>136</v>
      </c>
    </row>
    <row r="44" spans="1:10" ht="48.75" thickBot="1" x14ac:dyDescent="0.3">
      <c r="A44" s="20" t="s">
        <v>27</v>
      </c>
      <c r="B44" s="16">
        <v>2</v>
      </c>
      <c r="C44" s="16">
        <v>2</v>
      </c>
      <c r="D44" s="5">
        <v>2</v>
      </c>
      <c r="E44" s="17">
        <f t="shared" si="6"/>
        <v>1</v>
      </c>
      <c r="F44" s="21"/>
      <c r="G44" s="5">
        <v>2</v>
      </c>
      <c r="H44" s="5">
        <v>2</v>
      </c>
      <c r="I44" s="17">
        <f t="shared" si="0"/>
        <v>1</v>
      </c>
      <c r="J44" s="34" t="s">
        <v>126</v>
      </c>
    </row>
    <row r="45" spans="1:10" ht="48.75" thickBot="1" x14ac:dyDescent="0.3">
      <c r="A45" s="20" t="s">
        <v>28</v>
      </c>
      <c r="B45" s="16">
        <v>2</v>
      </c>
      <c r="C45" s="16">
        <v>2</v>
      </c>
      <c r="D45" s="5">
        <v>2</v>
      </c>
      <c r="E45" s="17">
        <f t="shared" si="6"/>
        <v>1</v>
      </c>
      <c r="F45" s="21"/>
      <c r="G45" s="5">
        <v>2</v>
      </c>
      <c r="H45" s="5">
        <v>2</v>
      </c>
      <c r="I45" s="17">
        <f t="shared" si="0"/>
        <v>1</v>
      </c>
      <c r="J45" s="20" t="s">
        <v>89</v>
      </c>
    </row>
    <row r="46" spans="1:10" ht="48" thickBot="1" x14ac:dyDescent="0.3">
      <c r="A46" s="15" t="s">
        <v>61</v>
      </c>
      <c r="B46" s="13">
        <f>SUM(B47:B48)</f>
        <v>4</v>
      </c>
      <c r="C46" s="13">
        <f>SUM(C47:C48)</f>
        <v>4</v>
      </c>
      <c r="D46" s="13">
        <f>SUM(D47:D48)</f>
        <v>4</v>
      </c>
      <c r="E46" s="14">
        <f>(D46/B46)</f>
        <v>1</v>
      </c>
      <c r="F46" s="13" t="str">
        <f>IF(E46&gt;=0.5,"Đạt","Không đạt")</f>
        <v>Đạt</v>
      </c>
      <c r="G46" s="13">
        <f>SUM(G47:G48)</f>
        <v>4</v>
      </c>
      <c r="H46" s="13">
        <f>SUM(H47:H48)</f>
        <v>4</v>
      </c>
      <c r="I46" s="14">
        <f t="shared" si="0"/>
        <v>1</v>
      </c>
      <c r="J46" s="27" t="str">
        <f>IF(I46&gt;=0.5,"Đạt","Không đạt")</f>
        <v>Đạt</v>
      </c>
    </row>
    <row r="47" spans="1:10" ht="60.75" thickBot="1" x14ac:dyDescent="0.3">
      <c r="A47" s="20" t="s">
        <v>29</v>
      </c>
      <c r="B47" s="16">
        <v>2</v>
      </c>
      <c r="C47" s="16">
        <v>2</v>
      </c>
      <c r="D47" s="5">
        <v>2</v>
      </c>
      <c r="E47" s="17">
        <f t="shared" ref="E47:E48" si="7">(D47/B47)</f>
        <v>1</v>
      </c>
      <c r="F47" s="21"/>
      <c r="G47" s="5">
        <v>2</v>
      </c>
      <c r="H47" s="5">
        <v>2</v>
      </c>
      <c r="I47" s="17">
        <f t="shared" si="0"/>
        <v>1</v>
      </c>
      <c r="J47" s="20" t="s">
        <v>90</v>
      </c>
    </row>
    <row r="48" spans="1:10" ht="60.75" thickBot="1" x14ac:dyDescent="0.3">
      <c r="A48" s="20" t="s">
        <v>30</v>
      </c>
      <c r="B48" s="16">
        <v>2</v>
      </c>
      <c r="C48" s="16">
        <v>2</v>
      </c>
      <c r="D48" s="5">
        <v>2</v>
      </c>
      <c r="E48" s="17">
        <f t="shared" si="7"/>
        <v>1</v>
      </c>
      <c r="F48" s="21"/>
      <c r="G48" s="5">
        <v>2</v>
      </c>
      <c r="H48" s="5">
        <v>2</v>
      </c>
      <c r="I48" s="17">
        <f t="shared" si="0"/>
        <v>1</v>
      </c>
      <c r="J48" s="20" t="s">
        <v>90</v>
      </c>
    </row>
    <row r="49" spans="1:10" ht="32.25" thickBot="1" x14ac:dyDescent="0.3">
      <c r="A49" s="15" t="s">
        <v>60</v>
      </c>
      <c r="B49" s="13">
        <f>SUM(B50:B51)</f>
        <v>4</v>
      </c>
      <c r="C49" s="13">
        <f>SUM(C50:C51)</f>
        <v>4</v>
      </c>
      <c r="D49" s="13">
        <f>SUM(D50:D51)</f>
        <v>4</v>
      </c>
      <c r="E49" s="14">
        <f>(D49/B49)</f>
        <v>1</v>
      </c>
      <c r="F49" s="13" t="str">
        <f>IF(E49&gt;=0.5,"Đạt","Không đạt")</f>
        <v>Đạt</v>
      </c>
      <c r="G49" s="13">
        <f>SUM(G50:G51)</f>
        <v>4</v>
      </c>
      <c r="H49" s="13">
        <f>SUM(H50:H51)</f>
        <v>4</v>
      </c>
      <c r="I49" s="14">
        <f t="shared" si="0"/>
        <v>1</v>
      </c>
      <c r="J49" s="27" t="str">
        <f>IF(I49&gt;=0.5,"Đạt","Không đạt")</f>
        <v>Đạt</v>
      </c>
    </row>
    <row r="50" spans="1:10" ht="36.75" thickBot="1" x14ac:dyDescent="0.3">
      <c r="A50" s="20" t="s">
        <v>31</v>
      </c>
      <c r="B50" s="16">
        <v>2</v>
      </c>
      <c r="C50" s="16">
        <v>2</v>
      </c>
      <c r="D50" s="5">
        <v>2</v>
      </c>
      <c r="E50" s="17">
        <f t="shared" ref="E50:E51" si="8">(D50/B50)</f>
        <v>1</v>
      </c>
      <c r="F50" s="21"/>
      <c r="G50" s="5">
        <v>2</v>
      </c>
      <c r="H50" s="5">
        <v>2</v>
      </c>
      <c r="I50" s="17">
        <f t="shared" si="0"/>
        <v>1</v>
      </c>
      <c r="J50" s="20" t="s">
        <v>91</v>
      </c>
    </row>
    <row r="51" spans="1:10" ht="28.5" thickBot="1" x14ac:dyDescent="0.3">
      <c r="A51" s="15" t="s">
        <v>160</v>
      </c>
      <c r="B51" s="16">
        <v>2</v>
      </c>
      <c r="C51" s="16">
        <v>2</v>
      </c>
      <c r="D51" s="5">
        <v>2</v>
      </c>
      <c r="E51" s="17">
        <f t="shared" si="8"/>
        <v>1</v>
      </c>
      <c r="F51" s="21"/>
      <c r="G51" s="5">
        <v>2</v>
      </c>
      <c r="H51" s="5">
        <v>2</v>
      </c>
      <c r="I51" s="17">
        <f t="shared" si="0"/>
        <v>1</v>
      </c>
      <c r="J51" s="20" t="s">
        <v>92</v>
      </c>
    </row>
    <row r="52" spans="1:10" ht="48" thickBot="1" x14ac:dyDescent="0.3">
      <c r="A52" s="15" t="s">
        <v>62</v>
      </c>
      <c r="B52" s="13">
        <f>SUM(B53:B54)</f>
        <v>4</v>
      </c>
      <c r="C52" s="13">
        <f>SUM(C53:C54)</f>
        <v>4</v>
      </c>
      <c r="D52" s="13">
        <f>SUM(D53:D54)</f>
        <v>4</v>
      </c>
      <c r="E52" s="14">
        <f>(D52/B52)</f>
        <v>1</v>
      </c>
      <c r="F52" s="13" t="str">
        <f>IF(E52&gt;=0.5,"Đạt","Không đạt")</f>
        <v>Đạt</v>
      </c>
      <c r="G52" s="13">
        <f>SUM(G53:G54)</f>
        <v>4</v>
      </c>
      <c r="H52" s="13">
        <f>SUM(H53:H54)</f>
        <v>4</v>
      </c>
      <c r="I52" s="14">
        <f t="shared" si="0"/>
        <v>1</v>
      </c>
      <c r="J52" s="27" t="str">
        <f>IF(I52&gt;=0.5,"Đạt","Không đạt")</f>
        <v>Đạt</v>
      </c>
    </row>
    <row r="53" spans="1:10" ht="48.75" thickBot="1" x14ac:dyDescent="0.3">
      <c r="A53" s="20" t="s">
        <v>32</v>
      </c>
      <c r="B53" s="16">
        <v>2</v>
      </c>
      <c r="C53" s="16">
        <v>2</v>
      </c>
      <c r="D53" s="5">
        <v>2</v>
      </c>
      <c r="E53" s="17">
        <f t="shared" ref="E53:E54" si="9">(D53/B53)</f>
        <v>1</v>
      </c>
      <c r="F53" s="21"/>
      <c r="G53" s="5">
        <v>2</v>
      </c>
      <c r="H53" s="5">
        <v>2</v>
      </c>
      <c r="I53" s="17">
        <f t="shared" si="0"/>
        <v>1</v>
      </c>
      <c r="J53" s="20" t="s">
        <v>93</v>
      </c>
    </row>
    <row r="54" spans="1:10" ht="60.75" thickBot="1" x14ac:dyDescent="0.3">
      <c r="A54" s="20" t="s">
        <v>33</v>
      </c>
      <c r="B54" s="16">
        <v>2</v>
      </c>
      <c r="C54" s="16">
        <v>2</v>
      </c>
      <c r="D54" s="5">
        <v>2</v>
      </c>
      <c r="E54" s="17">
        <f t="shared" si="9"/>
        <v>1</v>
      </c>
      <c r="F54" s="21"/>
      <c r="G54" s="5">
        <v>2</v>
      </c>
      <c r="H54" s="5">
        <v>2</v>
      </c>
      <c r="I54" s="17">
        <f t="shared" si="0"/>
        <v>1</v>
      </c>
      <c r="J54" s="20" t="s">
        <v>94</v>
      </c>
    </row>
    <row r="55" spans="1:10" ht="48" thickBot="1" x14ac:dyDescent="0.3">
      <c r="A55" s="15" t="s">
        <v>161</v>
      </c>
      <c r="B55" s="13">
        <f>SUM(B56:B59)</f>
        <v>8</v>
      </c>
      <c r="C55" s="13">
        <f>SUM(C56:C59)</f>
        <v>8</v>
      </c>
      <c r="D55" s="13">
        <f>SUM(D56:D59)</f>
        <v>8</v>
      </c>
      <c r="E55" s="14">
        <f>(D55/B55)</f>
        <v>1</v>
      </c>
      <c r="F55" s="13" t="str">
        <f>IF(E55&gt;=0.5,"Đạt","Không đạt")</f>
        <v>Đạt</v>
      </c>
      <c r="G55" s="13">
        <f>SUM(G56:G59)</f>
        <v>8</v>
      </c>
      <c r="H55" s="13">
        <f>SUM(H56:H59)</f>
        <v>8</v>
      </c>
      <c r="I55" s="14">
        <f t="shared" si="0"/>
        <v>1</v>
      </c>
      <c r="J55" s="27" t="str">
        <f>IF(I55&gt;=0.5,"Đạt","Không đạt")</f>
        <v>Đạt</v>
      </c>
    </row>
    <row r="56" spans="1:10" ht="49.5" thickBot="1" x14ac:dyDescent="0.3">
      <c r="A56" s="20" t="s">
        <v>34</v>
      </c>
      <c r="B56" s="16">
        <v>2</v>
      </c>
      <c r="C56" s="16">
        <v>2</v>
      </c>
      <c r="D56" s="5">
        <v>2</v>
      </c>
      <c r="E56" s="17">
        <f t="shared" ref="E56:E59" si="10">(D56/B56)</f>
        <v>1</v>
      </c>
      <c r="F56" s="21"/>
      <c r="G56" s="5">
        <v>2</v>
      </c>
      <c r="H56" s="5">
        <v>2</v>
      </c>
      <c r="I56" s="17">
        <f t="shared" si="0"/>
        <v>1</v>
      </c>
      <c r="J56" s="32" t="s">
        <v>125</v>
      </c>
    </row>
    <row r="57" spans="1:10" ht="60.75" thickBot="1" x14ac:dyDescent="0.3">
      <c r="A57" s="20" t="s">
        <v>35</v>
      </c>
      <c r="B57" s="16">
        <v>2</v>
      </c>
      <c r="C57" s="16">
        <v>2</v>
      </c>
      <c r="D57" s="5">
        <v>2</v>
      </c>
      <c r="E57" s="17">
        <f t="shared" si="10"/>
        <v>1</v>
      </c>
      <c r="F57" s="21"/>
      <c r="G57" s="5">
        <v>2</v>
      </c>
      <c r="H57" s="5">
        <v>2</v>
      </c>
      <c r="I57" s="17">
        <f t="shared" si="0"/>
        <v>1</v>
      </c>
      <c r="J57" s="35" t="s">
        <v>124</v>
      </c>
    </row>
    <row r="58" spans="1:10" ht="61.5" thickBot="1" x14ac:dyDescent="0.3">
      <c r="A58" s="20" t="s">
        <v>36</v>
      </c>
      <c r="B58" s="16">
        <v>2</v>
      </c>
      <c r="C58" s="16">
        <v>2</v>
      </c>
      <c r="D58" s="5">
        <v>2</v>
      </c>
      <c r="E58" s="17">
        <f t="shared" si="10"/>
        <v>1</v>
      </c>
      <c r="F58" s="21"/>
      <c r="G58" s="5">
        <v>2</v>
      </c>
      <c r="H58" s="5">
        <v>2</v>
      </c>
      <c r="I58" s="17">
        <f t="shared" si="0"/>
        <v>1</v>
      </c>
      <c r="J58" s="32" t="s">
        <v>135</v>
      </c>
    </row>
    <row r="59" spans="1:10" ht="49.5" thickBot="1" x14ac:dyDescent="0.3">
      <c r="A59" s="20" t="s">
        <v>37</v>
      </c>
      <c r="B59" s="16">
        <v>2</v>
      </c>
      <c r="C59" s="16">
        <v>2</v>
      </c>
      <c r="D59" s="5">
        <v>2</v>
      </c>
      <c r="E59" s="17">
        <f t="shared" si="10"/>
        <v>1</v>
      </c>
      <c r="F59" s="21"/>
      <c r="G59" s="5">
        <v>2</v>
      </c>
      <c r="H59" s="5">
        <v>2</v>
      </c>
      <c r="I59" s="17">
        <f t="shared" si="0"/>
        <v>1</v>
      </c>
      <c r="J59" s="32" t="s">
        <v>95</v>
      </c>
    </row>
    <row r="60" spans="1:10" ht="48" thickBot="1" x14ac:dyDescent="0.3">
      <c r="A60" s="15" t="s">
        <v>63</v>
      </c>
      <c r="B60" s="13">
        <f>SUM(B61:B62)</f>
        <v>4</v>
      </c>
      <c r="C60" s="13">
        <f>SUM(C61:C62)</f>
        <v>4</v>
      </c>
      <c r="D60" s="13">
        <f>SUM(D61:D62)</f>
        <v>4</v>
      </c>
      <c r="E60" s="14">
        <f>(D60/B60)</f>
        <v>1</v>
      </c>
      <c r="F60" s="13" t="str">
        <f>IF(E60&gt;=0.5,"Đạt","Không đạt")</f>
        <v>Đạt</v>
      </c>
      <c r="G60" s="13">
        <f>SUM(G61:G62)</f>
        <v>3</v>
      </c>
      <c r="H60" s="13">
        <f>SUM(H61:H62)</f>
        <v>3</v>
      </c>
      <c r="I60" s="14">
        <f t="shared" si="0"/>
        <v>0.75</v>
      </c>
      <c r="J60" s="13" t="str">
        <f>IF(I60&gt;=0.5,"Đạt","Không đạt")</f>
        <v>Đạt</v>
      </c>
    </row>
    <row r="61" spans="1:10" ht="48.75" thickBot="1" x14ac:dyDescent="0.3">
      <c r="A61" s="20" t="s">
        <v>38</v>
      </c>
      <c r="B61" s="16">
        <v>2</v>
      </c>
      <c r="C61" s="16">
        <v>2</v>
      </c>
      <c r="D61" s="5">
        <v>2</v>
      </c>
      <c r="E61" s="17">
        <f t="shared" ref="E61:E62" si="11">(D61/B61)</f>
        <v>1</v>
      </c>
      <c r="F61" s="21"/>
      <c r="G61" s="5">
        <v>2</v>
      </c>
      <c r="H61" s="5">
        <v>2</v>
      </c>
      <c r="I61" s="17">
        <f t="shared" si="0"/>
        <v>1</v>
      </c>
      <c r="J61" s="18" t="s">
        <v>96</v>
      </c>
    </row>
    <row r="62" spans="1:10" ht="36.75" thickBot="1" x14ac:dyDescent="0.3">
      <c r="A62" s="20" t="s">
        <v>39</v>
      </c>
      <c r="B62" s="16">
        <v>2</v>
      </c>
      <c r="C62" s="16">
        <v>2</v>
      </c>
      <c r="D62" s="5">
        <v>2</v>
      </c>
      <c r="E62" s="17">
        <f t="shared" si="11"/>
        <v>1</v>
      </c>
      <c r="F62" s="21"/>
      <c r="G62" s="5">
        <v>1</v>
      </c>
      <c r="H62" s="5">
        <v>1</v>
      </c>
      <c r="I62" s="17">
        <f t="shared" si="0"/>
        <v>0.5</v>
      </c>
      <c r="J62" s="21" t="s">
        <v>122</v>
      </c>
    </row>
    <row r="63" spans="1:10" ht="32.25" thickBot="1" x14ac:dyDescent="0.3">
      <c r="A63" s="36" t="s">
        <v>59</v>
      </c>
      <c r="B63" s="13">
        <f>SUM(B64:B65)</f>
        <v>4</v>
      </c>
      <c r="C63" s="13">
        <f>SUM(C64:C65)</f>
        <v>4</v>
      </c>
      <c r="D63" s="13">
        <f>SUM(D64:D65)</f>
        <v>3</v>
      </c>
      <c r="E63" s="14">
        <f>(D63/B63)</f>
        <v>0.75</v>
      </c>
      <c r="F63" s="13" t="str">
        <f>IF(E63&gt;=0.5,"Đạt","Không đạt")</f>
        <v>Đạt</v>
      </c>
      <c r="G63" s="13">
        <f>SUM(G64:G65)</f>
        <v>3</v>
      </c>
      <c r="H63" s="13">
        <f>SUM(H64:H65)</f>
        <v>3</v>
      </c>
      <c r="I63" s="14">
        <f t="shared" si="0"/>
        <v>0.75</v>
      </c>
      <c r="J63" s="13" t="str">
        <f>IF(I63&gt;=0.5,"Đạt","Không đạt")</f>
        <v>Đạt</v>
      </c>
    </row>
    <row r="64" spans="1:10" ht="84.75" thickBot="1" x14ac:dyDescent="0.3">
      <c r="A64" s="37" t="s">
        <v>40</v>
      </c>
      <c r="B64" s="16">
        <v>2</v>
      </c>
      <c r="C64" s="16">
        <v>2</v>
      </c>
      <c r="D64" s="5">
        <v>2</v>
      </c>
      <c r="E64" s="17">
        <f t="shared" ref="E64:E65" si="12">(D64/B64)</f>
        <v>1</v>
      </c>
      <c r="F64" s="21"/>
      <c r="G64" s="5">
        <v>2</v>
      </c>
      <c r="H64" s="5">
        <v>2</v>
      </c>
      <c r="I64" s="17">
        <f t="shared" si="0"/>
        <v>1</v>
      </c>
      <c r="J64" s="33" t="s">
        <v>121</v>
      </c>
    </row>
    <row r="65" spans="1:10" ht="108.75" thickBot="1" x14ac:dyDescent="0.3">
      <c r="A65" s="37" t="s">
        <v>41</v>
      </c>
      <c r="B65" s="16">
        <v>2</v>
      </c>
      <c r="C65" s="16">
        <v>2</v>
      </c>
      <c r="D65" s="5">
        <v>1</v>
      </c>
      <c r="E65" s="17">
        <f t="shared" si="12"/>
        <v>0.5</v>
      </c>
      <c r="F65" s="21"/>
      <c r="G65" s="5">
        <v>1</v>
      </c>
      <c r="H65" s="5">
        <v>1</v>
      </c>
      <c r="I65" s="17">
        <f t="shared" si="0"/>
        <v>0.5</v>
      </c>
      <c r="J65" s="33" t="s">
        <v>150</v>
      </c>
    </row>
    <row r="66" spans="1:10" ht="63.75" thickBot="1" x14ac:dyDescent="0.3">
      <c r="A66" s="38" t="s">
        <v>42</v>
      </c>
      <c r="B66" s="13">
        <f>SUM(B67,B72,B75)</f>
        <v>16</v>
      </c>
      <c r="C66" s="13">
        <f>SUM(C67,C72,C75)</f>
        <v>16</v>
      </c>
      <c r="D66" s="13">
        <f>SUM(D67,D72,D75)</f>
        <v>12</v>
      </c>
      <c r="E66" s="14">
        <f>(D66/B66)</f>
        <v>0.75</v>
      </c>
      <c r="F66" s="13" t="str">
        <f>IF(E66&gt;=0.5,"Đạt","Không đạt")</f>
        <v>Đạt</v>
      </c>
      <c r="G66" s="13">
        <f>SUM(G67,G72,G75)</f>
        <v>7</v>
      </c>
      <c r="H66" s="13">
        <f>SUM(H67,H72,H75)</f>
        <v>7</v>
      </c>
      <c r="I66" s="14">
        <f>(H66/B66)</f>
        <v>0.4375</v>
      </c>
      <c r="J66" s="13" t="str">
        <f>IF(I66&gt;=0.5,"Đạt","Không đạt")</f>
        <v>Không đạt</v>
      </c>
    </row>
    <row r="67" spans="1:10" ht="32.25" thickBot="1" x14ac:dyDescent="0.3">
      <c r="A67" s="36" t="s">
        <v>43</v>
      </c>
      <c r="B67" s="13">
        <f>SUM(B68:B71)</f>
        <v>8</v>
      </c>
      <c r="C67" s="13">
        <f>SUM(C68:C71)</f>
        <v>8</v>
      </c>
      <c r="D67" s="13">
        <f>SUM(D68:D71)</f>
        <v>8</v>
      </c>
      <c r="E67" s="14">
        <f>(D67/B67)</f>
        <v>1</v>
      </c>
      <c r="F67" s="13" t="str">
        <f>IF(E67&gt;=0.5,"Đạt","Không đạt")</f>
        <v>Đạt</v>
      </c>
      <c r="G67" s="13">
        <f>SUM(G68:G71)</f>
        <v>5</v>
      </c>
      <c r="H67" s="13">
        <f>SUM(H68:H71)</f>
        <v>5</v>
      </c>
      <c r="I67" s="14">
        <f t="shared" si="0"/>
        <v>0.625</v>
      </c>
      <c r="J67" s="13" t="str">
        <f>IF(I67&gt;=0.5,"Đạt","Không đạt")</f>
        <v>Đạt</v>
      </c>
    </row>
    <row r="68" spans="1:10" ht="72.75" thickBot="1" x14ac:dyDescent="0.3">
      <c r="A68" s="37" t="s">
        <v>44</v>
      </c>
      <c r="B68" s="16">
        <v>2</v>
      </c>
      <c r="C68" s="16">
        <v>2</v>
      </c>
      <c r="D68" s="5">
        <v>2</v>
      </c>
      <c r="E68" s="17">
        <f t="shared" ref="E68:E71" si="13">(D68/B68)</f>
        <v>1</v>
      </c>
      <c r="F68" s="21"/>
      <c r="G68" s="5">
        <v>2</v>
      </c>
      <c r="H68" s="5">
        <v>2</v>
      </c>
      <c r="I68" s="17">
        <f t="shared" si="0"/>
        <v>1</v>
      </c>
      <c r="J68" s="35" t="s">
        <v>97</v>
      </c>
    </row>
    <row r="69" spans="1:10" ht="16.5" thickBot="1" x14ac:dyDescent="0.3">
      <c r="A69" s="37" t="s">
        <v>45</v>
      </c>
      <c r="B69" s="16">
        <v>2</v>
      </c>
      <c r="C69" s="16">
        <v>2</v>
      </c>
      <c r="D69" s="5">
        <v>2</v>
      </c>
      <c r="E69" s="17">
        <f t="shared" si="13"/>
        <v>1</v>
      </c>
      <c r="F69" s="21"/>
      <c r="G69" s="5">
        <v>0</v>
      </c>
      <c r="H69" s="5">
        <v>0</v>
      </c>
      <c r="I69" s="17">
        <f t="shared" si="0"/>
        <v>0</v>
      </c>
      <c r="J69" s="35"/>
    </row>
    <row r="70" spans="1:10" ht="60.75" thickBot="1" x14ac:dyDescent="0.3">
      <c r="A70" s="37" t="s">
        <v>46</v>
      </c>
      <c r="B70" s="16">
        <v>2</v>
      </c>
      <c r="C70" s="16">
        <v>2</v>
      </c>
      <c r="D70" s="5">
        <v>2</v>
      </c>
      <c r="E70" s="17">
        <f t="shared" si="13"/>
        <v>1</v>
      </c>
      <c r="F70" s="21"/>
      <c r="G70" s="5">
        <v>2</v>
      </c>
      <c r="H70" s="5">
        <v>2</v>
      </c>
      <c r="I70" s="17">
        <f t="shared" si="0"/>
        <v>1</v>
      </c>
      <c r="J70" s="33" t="s">
        <v>116</v>
      </c>
    </row>
    <row r="71" spans="1:10" ht="72.75" thickBot="1" x14ac:dyDescent="0.3">
      <c r="A71" s="37" t="s">
        <v>47</v>
      </c>
      <c r="B71" s="16">
        <v>2</v>
      </c>
      <c r="C71" s="16">
        <v>2</v>
      </c>
      <c r="D71" s="5">
        <v>2</v>
      </c>
      <c r="E71" s="17">
        <f t="shared" si="13"/>
        <v>1</v>
      </c>
      <c r="F71" s="21"/>
      <c r="G71" s="5">
        <v>1</v>
      </c>
      <c r="H71" s="5">
        <v>1</v>
      </c>
      <c r="I71" s="17">
        <f t="shared" si="0"/>
        <v>0.5</v>
      </c>
      <c r="J71" s="33" t="s">
        <v>120</v>
      </c>
    </row>
    <row r="72" spans="1:10" ht="48" thickBot="1" x14ac:dyDescent="0.3">
      <c r="A72" s="36" t="s">
        <v>58</v>
      </c>
      <c r="B72" s="13">
        <f>SUM(B73:B74)</f>
        <v>4</v>
      </c>
      <c r="C72" s="13">
        <f>SUM(C73:C74)</f>
        <v>4</v>
      </c>
      <c r="D72" s="13">
        <f>SUM(D73:D74)</f>
        <v>2</v>
      </c>
      <c r="E72" s="14">
        <f>(D72/B72)</f>
        <v>0.5</v>
      </c>
      <c r="F72" s="13" t="str">
        <f>IF(E72&gt;=0.5,"Đạt","Không đạt")</f>
        <v>Đạt</v>
      </c>
      <c r="G72" s="13">
        <f>SUM(G73:G74)</f>
        <v>2</v>
      </c>
      <c r="H72" s="13">
        <f>SUM(H73:H74)</f>
        <v>2</v>
      </c>
      <c r="I72" s="14">
        <f t="shared" si="0"/>
        <v>0.5</v>
      </c>
      <c r="J72" s="13" t="str">
        <f>IF(I72&gt;=0.5,"Đạt","Không đạt")</f>
        <v>Đạt</v>
      </c>
    </row>
    <row r="73" spans="1:10" ht="60.75" thickBot="1" x14ac:dyDescent="0.3">
      <c r="A73" s="37" t="s">
        <v>48</v>
      </c>
      <c r="B73" s="16">
        <v>2</v>
      </c>
      <c r="C73" s="16">
        <v>2</v>
      </c>
      <c r="D73" s="5">
        <v>0</v>
      </c>
      <c r="E73" s="17">
        <f t="shared" ref="E73:E74" si="14">(D73/B73)</f>
        <v>0</v>
      </c>
      <c r="F73" s="21"/>
      <c r="G73" s="5">
        <v>2</v>
      </c>
      <c r="H73" s="5">
        <v>2</v>
      </c>
      <c r="I73" s="17">
        <f t="shared" si="0"/>
        <v>1</v>
      </c>
      <c r="J73" s="35" t="s">
        <v>98</v>
      </c>
    </row>
    <row r="74" spans="1:10" ht="36.75" thickBot="1" x14ac:dyDescent="0.3">
      <c r="A74" s="37" t="s">
        <v>49</v>
      </c>
      <c r="B74" s="16">
        <v>2</v>
      </c>
      <c r="C74" s="16">
        <v>2</v>
      </c>
      <c r="D74" s="5">
        <v>2</v>
      </c>
      <c r="E74" s="17">
        <f t="shared" si="14"/>
        <v>1</v>
      </c>
      <c r="F74" s="21"/>
      <c r="G74" s="5">
        <v>0</v>
      </c>
      <c r="H74" s="5">
        <v>0</v>
      </c>
      <c r="I74" s="17">
        <f t="shared" si="0"/>
        <v>0</v>
      </c>
      <c r="J74" s="35"/>
    </row>
    <row r="75" spans="1:10" ht="32.25" thickBot="1" x14ac:dyDescent="0.3">
      <c r="A75" s="36" t="s">
        <v>57</v>
      </c>
      <c r="B75" s="13">
        <f>SUM(B76:B77)</f>
        <v>4</v>
      </c>
      <c r="C75" s="13">
        <f>SUM(C76:C77)</f>
        <v>4</v>
      </c>
      <c r="D75" s="13">
        <f>SUM(D76:D77)</f>
        <v>2</v>
      </c>
      <c r="E75" s="14">
        <f>(D75/B75)</f>
        <v>0.5</v>
      </c>
      <c r="F75" s="13" t="str">
        <f>IF(E75&gt;=0.5,"Đạt","Không đạt")</f>
        <v>Đạt</v>
      </c>
      <c r="G75" s="13">
        <f>SUM(G76:G77)</f>
        <v>0</v>
      </c>
      <c r="H75" s="13">
        <f>SUM(H76:H77)</f>
        <v>0</v>
      </c>
      <c r="I75" s="14">
        <f t="shared" si="0"/>
        <v>0</v>
      </c>
      <c r="J75" s="13" t="str">
        <f>IF(I75&gt;=0.5,"Đạt","Không đạt")</f>
        <v>Không đạt</v>
      </c>
    </row>
    <row r="76" spans="1:10" ht="36.75" thickBot="1" x14ac:dyDescent="0.3">
      <c r="A76" s="37" t="s">
        <v>50</v>
      </c>
      <c r="B76" s="16">
        <v>2</v>
      </c>
      <c r="C76" s="16">
        <v>2</v>
      </c>
      <c r="D76" s="5">
        <v>2</v>
      </c>
      <c r="E76" s="17">
        <f t="shared" ref="E76:E77" si="15">(D76/B76)</f>
        <v>1</v>
      </c>
      <c r="F76" s="21"/>
      <c r="G76" s="5"/>
      <c r="H76" s="5"/>
      <c r="I76" s="17">
        <f t="shared" si="0"/>
        <v>0</v>
      </c>
      <c r="J76" s="35"/>
    </row>
    <row r="77" spans="1:10" ht="36.75" thickBot="1" x14ac:dyDescent="0.3">
      <c r="A77" s="37" t="s">
        <v>51</v>
      </c>
      <c r="B77" s="16">
        <v>2</v>
      </c>
      <c r="C77" s="16">
        <v>2</v>
      </c>
      <c r="D77" s="5"/>
      <c r="E77" s="17">
        <f t="shared" si="15"/>
        <v>0</v>
      </c>
      <c r="F77" s="21"/>
      <c r="G77" s="5"/>
      <c r="H77" s="5"/>
      <c r="I77" s="17">
        <f t="shared" si="0"/>
        <v>0</v>
      </c>
      <c r="J77" s="35"/>
    </row>
    <row r="78" spans="1:10" ht="16.5" thickBot="1" x14ac:dyDescent="0.3">
      <c r="A78" s="38" t="s">
        <v>52</v>
      </c>
      <c r="B78" s="13">
        <f>SUM(B16,B30,B66)</f>
        <v>88</v>
      </c>
      <c r="C78" s="13">
        <f>SUM(C16,C30,C66)</f>
        <v>86</v>
      </c>
      <c r="D78" s="13">
        <f>SUM(D16,D30,D66)</f>
        <v>83</v>
      </c>
      <c r="E78" s="40">
        <f>(D78/B78)</f>
        <v>0.94318181818181823</v>
      </c>
      <c r="F78" s="16"/>
      <c r="G78" s="13">
        <f>SUM(G16,G30,G66)</f>
        <v>72</v>
      </c>
      <c r="H78" s="13">
        <f>SUM(H16,H30,H66)</f>
        <v>72</v>
      </c>
      <c r="I78" s="40">
        <f t="shared" si="0"/>
        <v>0.81818181818181823</v>
      </c>
      <c r="J78" s="16"/>
    </row>
    <row r="79" spans="1:10" ht="16.5" thickBot="1" x14ac:dyDescent="0.3">
      <c r="A79" s="38" t="s">
        <v>53</v>
      </c>
      <c r="B79" s="13">
        <v>100</v>
      </c>
      <c r="C79" s="13">
        <f>(C78*B79)/B78</f>
        <v>97.727272727272734</v>
      </c>
      <c r="D79" s="41">
        <f>(D78*B79)/B78</f>
        <v>94.318181818181813</v>
      </c>
      <c r="E79" s="40">
        <f>(D79/B79)</f>
        <v>0.94318181818181812</v>
      </c>
      <c r="F79" s="16"/>
      <c r="G79" s="41">
        <f>(G78/B78)*100</f>
        <v>81.818181818181827</v>
      </c>
      <c r="H79" s="41">
        <f>(H78*B79)/B78</f>
        <v>81.818181818181813</v>
      </c>
      <c r="I79" s="40">
        <f t="shared" si="0"/>
        <v>0.81818181818181812</v>
      </c>
      <c r="J79" s="16"/>
    </row>
    <row r="80" spans="1:10" ht="32.25" thickBot="1" x14ac:dyDescent="0.3">
      <c r="A80" s="38" t="s">
        <v>54</v>
      </c>
      <c r="B80" s="42"/>
      <c r="C80" s="42"/>
      <c r="D80" s="6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1"/>
      <c r="F80" s="13"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6"/>
      <c r="H80" s="6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1"/>
      <c r="J80" s="13"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16.5" x14ac:dyDescent="0.25">
      <c r="A82" s="56" t="s">
        <v>162</v>
      </c>
      <c r="B82" s="57"/>
      <c r="C82" s="57"/>
      <c r="D82" s="57"/>
      <c r="E82" s="57"/>
      <c r="H82" s="58" t="s">
        <v>163</v>
      </c>
      <c r="I82" s="59"/>
      <c r="J82" s="59"/>
    </row>
    <row r="86" spans="1:10" ht="16.5" x14ac:dyDescent="0.25">
      <c r="A86" s="62" t="s">
        <v>105</v>
      </c>
      <c r="B86" s="62"/>
      <c r="C86" s="62"/>
      <c r="D86" s="62"/>
      <c r="E86" s="62"/>
      <c r="I86" s="54" t="s">
        <v>71</v>
      </c>
      <c r="J86" s="55"/>
    </row>
    <row r="87" spans="1:10" ht="16.5" x14ac:dyDescent="0.25">
      <c r="B87" s="6"/>
      <c r="C87" s="6"/>
      <c r="D87" s="6"/>
      <c r="E87" s="6"/>
    </row>
    <row r="88" spans="1:10" ht="16.5" x14ac:dyDescent="0.25">
      <c r="B88" s="7"/>
      <c r="C88" s="7"/>
      <c r="D88" s="7"/>
      <c r="E88" s="7"/>
    </row>
    <row r="89" spans="1:10" ht="16.5" x14ac:dyDescent="0.25">
      <c r="B89" s="8"/>
      <c r="C89" s="8"/>
      <c r="D89" s="8"/>
      <c r="E89" s="8"/>
    </row>
  </sheetData>
  <mergeCells count="17">
    <mergeCell ref="A12:J12"/>
    <mergeCell ref="A6:J6"/>
    <mergeCell ref="A7:J7"/>
    <mergeCell ref="A8:J8"/>
    <mergeCell ref="A9:J9"/>
    <mergeCell ref="A10:J10"/>
    <mergeCell ref="A82:E82"/>
    <mergeCell ref="H82:J82"/>
    <mergeCell ref="A86:E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15" right="0.15" top="0.25" bottom="0.25" header="0.3" footer="0.05"/>
  <pageSetup orientation="landscape" horizontalDpi="0" verticalDpi="0" r:id="rId3"/>
  <headerFooter>
    <oddFooter>Page &amp;P</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workbookViewId="0">
      <selection activeCell="F27" sqref="F27:F28"/>
    </sheetView>
  </sheetViews>
  <sheetFormatPr defaultRowHeight="15.75" x14ac:dyDescent="0.25"/>
  <cols>
    <col min="1" max="1" width="29.7109375" style="4" customWidth="1"/>
    <col min="2" max="2" width="7.42578125" style="4" customWidth="1"/>
    <col min="3" max="3" width="7.42578125" style="4" hidden="1" customWidth="1"/>
    <col min="4" max="4" width="8" style="4" customWidth="1"/>
    <col min="5" max="5" width="13.140625" style="4" customWidth="1"/>
    <col min="6" max="6" width="22.28515625" style="4" customWidth="1"/>
    <col min="7" max="7" width="9.28515625" style="4" customWidth="1"/>
    <col min="8" max="8" width="8.5703125" style="4" customWidth="1"/>
    <col min="9" max="9" width="13.140625" style="4" customWidth="1"/>
    <col min="10" max="10" width="24.14062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168</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35"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19</v>
      </c>
      <c r="H15" s="13">
        <f>SUM(H16,H23,H26)</f>
        <v>19</v>
      </c>
      <c r="I15" s="14">
        <f t="shared" ref="I15:I78" si="0">(H15/B15)</f>
        <v>0.95</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45.5" customHeight="1" thickBot="1" x14ac:dyDescent="0.3">
      <c r="A17" s="15" t="s">
        <v>156</v>
      </c>
      <c r="B17" s="16">
        <v>2</v>
      </c>
      <c r="C17" s="16" t="s">
        <v>70</v>
      </c>
      <c r="D17" s="5">
        <v>2</v>
      </c>
      <c r="E17" s="17">
        <f>(D17/B17)</f>
        <v>1</v>
      </c>
      <c r="F17" s="19" t="s">
        <v>139</v>
      </c>
      <c r="G17" s="5">
        <v>2</v>
      </c>
      <c r="H17" s="5">
        <v>2</v>
      </c>
      <c r="I17" s="17">
        <f t="shared" si="0"/>
        <v>1</v>
      </c>
      <c r="J17" s="19" t="s">
        <v>139</v>
      </c>
    </row>
    <row r="18" spans="1:10" ht="58.5" customHeight="1" thickBot="1" x14ac:dyDescent="0.3">
      <c r="A18" s="20" t="s">
        <v>6</v>
      </c>
      <c r="B18" s="16">
        <v>2</v>
      </c>
      <c r="C18" s="16">
        <v>2</v>
      </c>
      <c r="D18" s="16">
        <v>2</v>
      </c>
      <c r="E18" s="17">
        <f t="shared" ref="E18:E22" si="1">(D18/B18)</f>
        <v>1</v>
      </c>
      <c r="F18" s="19" t="s">
        <v>76</v>
      </c>
      <c r="G18" s="5">
        <v>2</v>
      </c>
      <c r="H18" s="5">
        <v>2</v>
      </c>
      <c r="I18" s="17">
        <f t="shared" si="0"/>
        <v>1</v>
      </c>
      <c r="J18" s="19" t="s">
        <v>76</v>
      </c>
    </row>
    <row r="19" spans="1:10" ht="60.75" thickBot="1" x14ac:dyDescent="0.3">
      <c r="A19" s="20" t="s">
        <v>7</v>
      </c>
      <c r="B19" s="16">
        <v>2</v>
      </c>
      <c r="C19" s="16">
        <v>2</v>
      </c>
      <c r="D19" s="16">
        <v>2</v>
      </c>
      <c r="E19" s="17">
        <f t="shared" si="1"/>
        <v>1</v>
      </c>
      <c r="F19" s="35" t="s">
        <v>170</v>
      </c>
      <c r="G19" s="5">
        <v>2</v>
      </c>
      <c r="H19" s="5">
        <v>2</v>
      </c>
      <c r="I19" s="17">
        <f t="shared" si="0"/>
        <v>1</v>
      </c>
      <c r="J19" s="35" t="s">
        <v>170</v>
      </c>
    </row>
    <row r="20" spans="1:10" ht="60.75" thickBot="1" x14ac:dyDescent="0.3">
      <c r="A20" s="20" t="s">
        <v>8</v>
      </c>
      <c r="B20" s="16">
        <v>2</v>
      </c>
      <c r="C20" s="16">
        <v>2</v>
      </c>
      <c r="D20" s="16">
        <v>2</v>
      </c>
      <c r="E20" s="17">
        <f t="shared" si="1"/>
        <v>1</v>
      </c>
      <c r="F20" s="20" t="s">
        <v>77</v>
      </c>
      <c r="G20" s="5">
        <v>2</v>
      </c>
      <c r="H20" s="5">
        <v>2</v>
      </c>
      <c r="I20" s="17">
        <f t="shared" si="0"/>
        <v>1</v>
      </c>
      <c r="J20" s="20" t="s">
        <v>77</v>
      </c>
    </row>
    <row r="21" spans="1:10" ht="48.75" thickBot="1" x14ac:dyDescent="0.3">
      <c r="A21" s="20" t="s">
        <v>9</v>
      </c>
      <c r="B21" s="16">
        <v>2</v>
      </c>
      <c r="C21" s="16">
        <v>2</v>
      </c>
      <c r="D21" s="16">
        <v>2</v>
      </c>
      <c r="E21" s="17">
        <f t="shared" si="1"/>
        <v>1</v>
      </c>
      <c r="F21" s="19" t="s">
        <v>169</v>
      </c>
      <c r="G21" s="5">
        <v>2</v>
      </c>
      <c r="H21" s="5">
        <v>2</v>
      </c>
      <c r="I21" s="17">
        <f t="shared" si="0"/>
        <v>1</v>
      </c>
      <c r="J21" s="19" t="s">
        <v>169</v>
      </c>
    </row>
    <row r="22" spans="1:10" ht="36.75" thickBot="1" x14ac:dyDescent="0.3">
      <c r="A22" s="20" t="s">
        <v>10</v>
      </c>
      <c r="B22" s="16">
        <v>2</v>
      </c>
      <c r="C22" s="16">
        <v>2</v>
      </c>
      <c r="D22" s="16">
        <v>2</v>
      </c>
      <c r="E22" s="17">
        <f t="shared" si="1"/>
        <v>1</v>
      </c>
      <c r="F22" s="19" t="s">
        <v>118</v>
      </c>
      <c r="G22" s="5">
        <v>1</v>
      </c>
      <c r="H22" s="5">
        <v>1</v>
      </c>
      <c r="I22" s="17">
        <f t="shared" si="0"/>
        <v>0.5</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23" t="str">
        <f>IF(I23&gt;=0.5,"Đạt","Không đạt")</f>
        <v>Đạt</v>
      </c>
    </row>
    <row r="24" spans="1:10" ht="226.5" customHeight="1" thickBot="1" x14ac:dyDescent="0.3">
      <c r="A24" s="20" t="s">
        <v>64</v>
      </c>
      <c r="B24" s="24">
        <v>2</v>
      </c>
      <c r="C24" s="24">
        <v>2</v>
      </c>
      <c r="D24" s="5">
        <v>2</v>
      </c>
      <c r="E24" s="17">
        <f t="shared" ref="E24:E25" si="2">(D24/B24)</f>
        <v>1</v>
      </c>
      <c r="F24" s="26" t="s">
        <v>78</v>
      </c>
      <c r="G24" s="5">
        <v>2</v>
      </c>
      <c r="H24" s="5">
        <v>2</v>
      </c>
      <c r="I24" s="17">
        <f t="shared" si="0"/>
        <v>1</v>
      </c>
      <c r="J24" s="26" t="s">
        <v>78</v>
      </c>
    </row>
    <row r="25" spans="1:10" ht="52.5" thickBot="1" x14ac:dyDescent="0.3">
      <c r="A25" s="15" t="s">
        <v>157</v>
      </c>
      <c r="B25" s="16">
        <v>2</v>
      </c>
      <c r="C25" s="16">
        <v>2</v>
      </c>
      <c r="D25" s="5">
        <v>2</v>
      </c>
      <c r="E25" s="17">
        <f t="shared" si="2"/>
        <v>1</v>
      </c>
      <c r="F25" s="19" t="s">
        <v>109</v>
      </c>
      <c r="G25" s="5">
        <v>2</v>
      </c>
      <c r="H25" s="5">
        <v>2</v>
      </c>
      <c r="I25" s="17">
        <f t="shared" si="0"/>
        <v>1</v>
      </c>
      <c r="J25" s="19" t="s">
        <v>109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84.75" thickBot="1" x14ac:dyDescent="0.3">
      <c r="A27" s="20" t="s">
        <v>13</v>
      </c>
      <c r="B27" s="16">
        <v>2</v>
      </c>
      <c r="C27" s="16">
        <v>2</v>
      </c>
      <c r="D27" s="5">
        <v>2</v>
      </c>
      <c r="E27" s="17">
        <f t="shared" ref="E27:E28" si="3">(D27/B27)</f>
        <v>1</v>
      </c>
      <c r="F27" s="19" t="s">
        <v>138</v>
      </c>
      <c r="G27" s="5">
        <v>2</v>
      </c>
      <c r="H27" s="5">
        <v>2</v>
      </c>
      <c r="I27" s="17">
        <f t="shared" si="0"/>
        <v>1</v>
      </c>
      <c r="J27" s="19" t="s">
        <v>138</v>
      </c>
    </row>
    <row r="28" spans="1:10" ht="48.75" thickBot="1" x14ac:dyDescent="0.3">
      <c r="A28" s="15" t="s">
        <v>158</v>
      </c>
      <c r="B28" s="16">
        <v>2</v>
      </c>
      <c r="C28" s="16">
        <v>2</v>
      </c>
      <c r="D28" s="5">
        <v>2</v>
      </c>
      <c r="E28" s="17">
        <f t="shared" si="3"/>
        <v>1</v>
      </c>
      <c r="F28" s="19" t="s">
        <v>101</v>
      </c>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49</v>
      </c>
      <c r="E29" s="14">
        <f>(D29/B29)</f>
        <v>0.94230769230769229</v>
      </c>
      <c r="F29" s="13" t="str">
        <f>IF(E29&gt;=0.5,"Đạt","Không đạt")</f>
        <v>Đạt</v>
      </c>
      <c r="G29" s="13">
        <f>SUM(G30,G33,G40,G45,G48,G51,G54,G59,G62)</f>
        <v>50</v>
      </c>
      <c r="H29" s="13">
        <f>SUM(H30,H33,H40,H45,H48,H51,H54,H59,H62)</f>
        <v>50</v>
      </c>
      <c r="I29" s="14">
        <f t="shared" si="0"/>
        <v>0.96153846153846156</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96" customHeight="1" thickBot="1" x14ac:dyDescent="0.3">
      <c r="A31" s="20" t="s">
        <v>16</v>
      </c>
      <c r="B31" s="16">
        <v>2</v>
      </c>
      <c r="C31" s="16">
        <v>2</v>
      </c>
      <c r="D31" s="5">
        <v>2</v>
      </c>
      <c r="E31" s="17">
        <f t="shared" ref="E31:E32" si="4">(D31/B31)</f>
        <v>1</v>
      </c>
      <c r="F31" s="29" t="s">
        <v>80</v>
      </c>
      <c r="G31" s="5">
        <v>2</v>
      </c>
      <c r="H31" s="5">
        <v>2</v>
      </c>
      <c r="I31" s="17">
        <f t="shared" si="0"/>
        <v>1</v>
      </c>
      <c r="J31" s="29" t="s">
        <v>80</v>
      </c>
    </row>
    <row r="32" spans="1:10" ht="25.5" thickBot="1" x14ac:dyDescent="0.3">
      <c r="A32" s="20" t="s">
        <v>17</v>
      </c>
      <c r="B32" s="16">
        <v>2</v>
      </c>
      <c r="C32" s="16">
        <v>2</v>
      </c>
      <c r="D32" s="5">
        <v>2</v>
      </c>
      <c r="E32" s="17">
        <f t="shared" si="4"/>
        <v>1</v>
      </c>
      <c r="F32" s="44" t="s">
        <v>81</v>
      </c>
      <c r="G32" s="5">
        <v>2</v>
      </c>
      <c r="H32" s="5">
        <v>2</v>
      </c>
      <c r="I32" s="17">
        <f t="shared" si="0"/>
        <v>1</v>
      </c>
      <c r="J32" s="44" t="s">
        <v>81</v>
      </c>
    </row>
    <row r="33" spans="1:10" ht="32.25" thickBot="1" x14ac:dyDescent="0.3">
      <c r="A33" s="15" t="s">
        <v>18</v>
      </c>
      <c r="B33" s="13">
        <f>SUM(B34:B39)</f>
        <v>12</v>
      </c>
      <c r="C33" s="13">
        <f>SUM(C34:C39)</f>
        <v>12</v>
      </c>
      <c r="D33" s="13">
        <f>SUM(D34:D39)</f>
        <v>12</v>
      </c>
      <c r="E33" s="14">
        <f>(D33/B33)</f>
        <v>1</v>
      </c>
      <c r="F33" s="13" t="str">
        <f>IF(E33&gt;=0.5,"Đạt","Không đạt")</f>
        <v>Đạt</v>
      </c>
      <c r="G33" s="13">
        <f>SUM(G34:G39)</f>
        <v>11</v>
      </c>
      <c r="H33" s="13">
        <f>SUM(H34:H39)</f>
        <v>11</v>
      </c>
      <c r="I33" s="14">
        <f t="shared" si="0"/>
        <v>0.91666666666666663</v>
      </c>
      <c r="J33" s="27" t="str">
        <f>IF(I33&gt;=0.5,"Đạt","Không đạt")</f>
        <v>Đạt</v>
      </c>
    </row>
    <row r="34" spans="1:10" ht="51.75" thickBot="1" x14ac:dyDescent="0.3">
      <c r="A34" s="30" t="s">
        <v>159</v>
      </c>
      <c r="B34" s="16">
        <v>2</v>
      </c>
      <c r="C34" s="16">
        <v>2</v>
      </c>
      <c r="D34" s="5">
        <v>2</v>
      </c>
      <c r="E34" s="17">
        <f t="shared" ref="E34:E39" si="5">(D34/B34)</f>
        <v>1</v>
      </c>
      <c r="F34" s="18" t="s">
        <v>82</v>
      </c>
      <c r="G34" s="5">
        <v>2</v>
      </c>
      <c r="H34" s="5">
        <v>2</v>
      </c>
      <c r="I34" s="17">
        <f t="shared" si="0"/>
        <v>1</v>
      </c>
      <c r="J34" s="18" t="s">
        <v>82</v>
      </c>
    </row>
    <row r="35" spans="1:10" ht="24.75" thickBot="1" x14ac:dyDescent="0.3">
      <c r="A35" s="20" t="s">
        <v>19</v>
      </c>
      <c r="B35" s="16">
        <v>2</v>
      </c>
      <c r="C35" s="16">
        <v>2</v>
      </c>
      <c r="D35" s="5">
        <v>2</v>
      </c>
      <c r="E35" s="17">
        <f t="shared" si="5"/>
        <v>1</v>
      </c>
      <c r="F35" s="31" t="s">
        <v>83</v>
      </c>
      <c r="G35" s="5">
        <v>2</v>
      </c>
      <c r="H35" s="5">
        <v>2</v>
      </c>
      <c r="I35" s="17">
        <f t="shared" si="0"/>
        <v>1</v>
      </c>
      <c r="J35" s="31" t="s">
        <v>83</v>
      </c>
    </row>
    <row r="36" spans="1:10" ht="48.75" thickBot="1" x14ac:dyDescent="0.3">
      <c r="A36" s="20" t="s">
        <v>20</v>
      </c>
      <c r="B36" s="16">
        <v>2</v>
      </c>
      <c r="C36" s="16">
        <v>2</v>
      </c>
      <c r="D36" s="5">
        <v>2</v>
      </c>
      <c r="E36" s="17">
        <f t="shared" si="5"/>
        <v>1</v>
      </c>
      <c r="F36" s="31" t="s">
        <v>84</v>
      </c>
      <c r="G36" s="5">
        <v>2</v>
      </c>
      <c r="H36" s="5">
        <v>2</v>
      </c>
      <c r="I36" s="17">
        <f t="shared" si="0"/>
        <v>1</v>
      </c>
      <c r="J36" s="31" t="s">
        <v>84</v>
      </c>
    </row>
    <row r="37" spans="1:10" ht="37.5" thickBot="1" x14ac:dyDescent="0.3">
      <c r="A37" s="20" t="s">
        <v>21</v>
      </c>
      <c r="B37" s="16">
        <v>2</v>
      </c>
      <c r="C37" s="16">
        <v>2</v>
      </c>
      <c r="D37" s="5">
        <v>2</v>
      </c>
      <c r="E37" s="17">
        <f t="shared" si="5"/>
        <v>1</v>
      </c>
      <c r="F37" s="32" t="s">
        <v>85</v>
      </c>
      <c r="G37" s="5">
        <v>2</v>
      </c>
      <c r="H37" s="5">
        <v>2</v>
      </c>
      <c r="I37" s="17">
        <f t="shared" si="0"/>
        <v>1</v>
      </c>
      <c r="J37" s="32" t="s">
        <v>85</v>
      </c>
    </row>
    <row r="38" spans="1:10" ht="24.75" thickBot="1" x14ac:dyDescent="0.3">
      <c r="A38" s="20" t="s">
        <v>22</v>
      </c>
      <c r="B38" s="16">
        <v>2</v>
      </c>
      <c r="C38" s="16">
        <v>2</v>
      </c>
      <c r="D38" s="5">
        <v>2</v>
      </c>
      <c r="E38" s="17">
        <f t="shared" si="5"/>
        <v>1</v>
      </c>
      <c r="F38" s="20" t="s">
        <v>114</v>
      </c>
      <c r="G38" s="5">
        <v>1</v>
      </c>
      <c r="H38" s="5">
        <v>1</v>
      </c>
      <c r="I38" s="17">
        <f t="shared" si="0"/>
        <v>0.5</v>
      </c>
      <c r="J38" s="20" t="s">
        <v>114</v>
      </c>
    </row>
    <row r="39" spans="1:10" ht="60.75" thickBot="1" x14ac:dyDescent="0.3">
      <c r="A39" s="20" t="s">
        <v>23</v>
      </c>
      <c r="B39" s="16">
        <v>2</v>
      </c>
      <c r="C39" s="16">
        <v>2</v>
      </c>
      <c r="D39" s="5">
        <v>2</v>
      </c>
      <c r="E39" s="17">
        <f t="shared" si="5"/>
        <v>1</v>
      </c>
      <c r="F39" s="35" t="s">
        <v>137</v>
      </c>
      <c r="G39" s="5">
        <v>2</v>
      </c>
      <c r="H39" s="5">
        <v>2</v>
      </c>
      <c r="I39" s="17">
        <f t="shared" si="0"/>
        <v>1</v>
      </c>
      <c r="J39" s="35" t="s">
        <v>137</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27" t="str">
        <f>IF(I40&gt;=0.5,"Đạt","Không đạt")</f>
        <v>Đạt</v>
      </c>
    </row>
    <row r="41" spans="1:10" ht="48.75" thickBot="1" x14ac:dyDescent="0.3">
      <c r="A41" s="20" t="s">
        <v>25</v>
      </c>
      <c r="B41" s="16">
        <v>2</v>
      </c>
      <c r="C41" s="16">
        <v>2</v>
      </c>
      <c r="D41" s="5">
        <v>2</v>
      </c>
      <c r="E41" s="17">
        <f t="shared" ref="E41:E44" si="6">(D41/B41)</f>
        <v>1</v>
      </c>
      <c r="F41" s="20" t="s">
        <v>87</v>
      </c>
      <c r="G41" s="5">
        <v>2</v>
      </c>
      <c r="H41" s="5">
        <v>2</v>
      </c>
      <c r="I41" s="17">
        <f t="shared" si="0"/>
        <v>1</v>
      </c>
      <c r="J41" s="20" t="s">
        <v>87</v>
      </c>
    </row>
    <row r="42" spans="1:10" ht="24.75" thickBot="1" x14ac:dyDescent="0.3">
      <c r="A42" s="20" t="s">
        <v>26</v>
      </c>
      <c r="B42" s="16">
        <v>2</v>
      </c>
      <c r="C42" s="16">
        <v>2</v>
      </c>
      <c r="D42" s="5">
        <v>2</v>
      </c>
      <c r="E42" s="17">
        <f t="shared" si="6"/>
        <v>1</v>
      </c>
      <c r="F42" s="20" t="s">
        <v>136</v>
      </c>
      <c r="G42" s="5">
        <v>2</v>
      </c>
      <c r="H42" s="5">
        <v>2</v>
      </c>
      <c r="I42" s="17">
        <f t="shared" si="0"/>
        <v>1</v>
      </c>
      <c r="J42" s="20" t="s">
        <v>136</v>
      </c>
    </row>
    <row r="43" spans="1:10" ht="48.75" thickBot="1" x14ac:dyDescent="0.3">
      <c r="A43" s="20" t="s">
        <v>27</v>
      </c>
      <c r="B43" s="16">
        <v>2</v>
      </c>
      <c r="C43" s="16">
        <v>2</v>
      </c>
      <c r="D43" s="5">
        <v>2</v>
      </c>
      <c r="E43" s="17">
        <f t="shared" si="6"/>
        <v>1</v>
      </c>
      <c r="F43" s="34" t="s">
        <v>126</v>
      </c>
      <c r="G43" s="5">
        <v>2</v>
      </c>
      <c r="H43" s="5">
        <v>2</v>
      </c>
      <c r="I43" s="17">
        <f t="shared" si="0"/>
        <v>1</v>
      </c>
      <c r="J43" s="34" t="s">
        <v>126</v>
      </c>
    </row>
    <row r="44" spans="1:10" ht="48.75" thickBot="1" x14ac:dyDescent="0.3">
      <c r="A44" s="20" t="s">
        <v>28</v>
      </c>
      <c r="B44" s="16">
        <v>2</v>
      </c>
      <c r="C44" s="16">
        <v>2</v>
      </c>
      <c r="D44" s="5">
        <v>2</v>
      </c>
      <c r="E44" s="17">
        <f t="shared" si="6"/>
        <v>1</v>
      </c>
      <c r="F44" s="20" t="s">
        <v>89</v>
      </c>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48.75" thickBot="1" x14ac:dyDescent="0.3">
      <c r="A46" s="20" t="s">
        <v>29</v>
      </c>
      <c r="B46" s="16">
        <v>2</v>
      </c>
      <c r="C46" s="16">
        <v>2</v>
      </c>
      <c r="D46" s="5">
        <v>2</v>
      </c>
      <c r="E46" s="17">
        <f t="shared" ref="E46:E47" si="7">(D46/B46)</f>
        <v>1</v>
      </c>
      <c r="F46" s="20" t="s">
        <v>90</v>
      </c>
      <c r="G46" s="5">
        <v>2</v>
      </c>
      <c r="H46" s="5">
        <v>2</v>
      </c>
      <c r="I46" s="17">
        <f t="shared" si="0"/>
        <v>1</v>
      </c>
      <c r="J46" s="20" t="s">
        <v>90</v>
      </c>
    </row>
    <row r="47" spans="1:10" ht="60.75" thickBot="1" x14ac:dyDescent="0.3">
      <c r="A47" s="20" t="s">
        <v>30</v>
      </c>
      <c r="B47" s="16">
        <v>2</v>
      </c>
      <c r="C47" s="16">
        <v>2</v>
      </c>
      <c r="D47" s="5">
        <v>2</v>
      </c>
      <c r="E47" s="17">
        <f t="shared" si="7"/>
        <v>1</v>
      </c>
      <c r="F47" s="20" t="s">
        <v>90</v>
      </c>
      <c r="G47" s="5">
        <v>2</v>
      </c>
      <c r="H47" s="5">
        <v>2</v>
      </c>
      <c r="I47" s="17">
        <f t="shared" si="0"/>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27" t="str">
        <f>IF(I48&gt;=0.5,"Đạt","Không đạt")</f>
        <v>Đạt</v>
      </c>
    </row>
    <row r="49" spans="1:10" ht="36.75" thickBot="1" x14ac:dyDescent="0.3">
      <c r="A49" s="20" t="s">
        <v>31</v>
      </c>
      <c r="B49" s="16">
        <v>2</v>
      </c>
      <c r="C49" s="16">
        <v>2</v>
      </c>
      <c r="D49" s="5">
        <v>2</v>
      </c>
      <c r="E49" s="17">
        <f t="shared" ref="E49:E50" si="8">(D49/B49)</f>
        <v>1</v>
      </c>
      <c r="F49" s="21"/>
      <c r="G49" s="5">
        <v>2</v>
      </c>
      <c r="H49" s="5">
        <v>2</v>
      </c>
      <c r="I49" s="17">
        <f t="shared" si="0"/>
        <v>1</v>
      </c>
      <c r="J49" s="20" t="s">
        <v>91</v>
      </c>
    </row>
    <row r="50" spans="1:10" ht="28.5" thickBot="1" x14ac:dyDescent="0.3">
      <c r="A50" s="15" t="s">
        <v>160</v>
      </c>
      <c r="B50" s="16">
        <v>2</v>
      </c>
      <c r="C50" s="16">
        <v>2</v>
      </c>
      <c r="D50" s="5">
        <v>2</v>
      </c>
      <c r="E50" s="17">
        <f t="shared" si="8"/>
        <v>1</v>
      </c>
      <c r="F50" s="21"/>
      <c r="G50" s="5">
        <v>2</v>
      </c>
      <c r="H50" s="5">
        <v>2</v>
      </c>
      <c r="I50" s="17">
        <f t="shared" si="0"/>
        <v>1</v>
      </c>
      <c r="J50" s="20" t="s">
        <v>92</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27" t="str">
        <f>IF(I51&gt;=0.5,"Đạt","Không đạt")</f>
        <v>Đạt</v>
      </c>
    </row>
    <row r="52" spans="1:10" ht="41.25" customHeight="1" thickBot="1" x14ac:dyDescent="0.3">
      <c r="A52" s="20" t="s">
        <v>32</v>
      </c>
      <c r="B52" s="16">
        <v>2</v>
      </c>
      <c r="C52" s="16">
        <v>2</v>
      </c>
      <c r="D52" s="5">
        <v>2</v>
      </c>
      <c r="E52" s="17">
        <f t="shared" ref="E52:E53" si="9">(D52/B52)</f>
        <v>1</v>
      </c>
      <c r="F52" s="20" t="s">
        <v>93</v>
      </c>
      <c r="G52" s="5">
        <v>2</v>
      </c>
      <c r="H52" s="5">
        <v>2</v>
      </c>
      <c r="I52" s="17">
        <f t="shared" si="0"/>
        <v>1</v>
      </c>
      <c r="J52" s="20" t="s">
        <v>93</v>
      </c>
    </row>
    <row r="53" spans="1:10" ht="51" customHeight="1" thickBot="1" x14ac:dyDescent="0.3">
      <c r="A53" s="20" t="s">
        <v>33</v>
      </c>
      <c r="B53" s="16">
        <v>2</v>
      </c>
      <c r="C53" s="16">
        <v>2</v>
      </c>
      <c r="D53" s="5">
        <v>2</v>
      </c>
      <c r="E53" s="17">
        <f t="shared" si="9"/>
        <v>1</v>
      </c>
      <c r="F53" s="20" t="s">
        <v>94</v>
      </c>
      <c r="G53" s="5">
        <v>2</v>
      </c>
      <c r="H53" s="5">
        <v>2</v>
      </c>
      <c r="I53" s="17">
        <f t="shared" si="0"/>
        <v>1</v>
      </c>
      <c r="J53" s="20" t="s">
        <v>94</v>
      </c>
    </row>
    <row r="54" spans="1:10" ht="48" thickBot="1" x14ac:dyDescent="0.3">
      <c r="A54" s="15" t="s">
        <v>161</v>
      </c>
      <c r="B54" s="13">
        <f>SUM(B55:B58)</f>
        <v>8</v>
      </c>
      <c r="C54" s="13">
        <f>SUM(C55:C58)</f>
        <v>8</v>
      </c>
      <c r="D54" s="13">
        <f>SUM(D55:D58)</f>
        <v>8</v>
      </c>
      <c r="E54" s="14">
        <f>(D54/B54)</f>
        <v>1</v>
      </c>
      <c r="F54" s="13" t="str">
        <f>IF(E54&gt;=0.5,"Đạt","Không đạt")</f>
        <v>Đạt</v>
      </c>
      <c r="G54" s="13">
        <f>SUM(G55:G58)</f>
        <v>8</v>
      </c>
      <c r="H54" s="13">
        <f>SUM(H55:H58)</f>
        <v>8</v>
      </c>
      <c r="I54" s="14">
        <f t="shared" si="0"/>
        <v>1</v>
      </c>
      <c r="J54" s="27" t="str">
        <f>IF(I54&gt;=0.5,"Đạt","Không đạt")</f>
        <v>Đạt</v>
      </c>
    </row>
    <row r="55" spans="1:10" ht="49.5" thickBot="1" x14ac:dyDescent="0.3">
      <c r="A55" s="20" t="s">
        <v>34</v>
      </c>
      <c r="B55" s="16">
        <v>2</v>
      </c>
      <c r="C55" s="16">
        <v>2</v>
      </c>
      <c r="D55" s="5">
        <v>2</v>
      </c>
      <c r="E55" s="17">
        <f t="shared" ref="E55:E58" si="10">(D55/B55)</f>
        <v>1</v>
      </c>
      <c r="F55" s="32" t="s">
        <v>125</v>
      </c>
      <c r="G55" s="5">
        <v>2</v>
      </c>
      <c r="H55" s="5">
        <v>2</v>
      </c>
      <c r="I55" s="17">
        <f t="shared" si="0"/>
        <v>1</v>
      </c>
      <c r="J55" s="32" t="s">
        <v>125</v>
      </c>
    </row>
    <row r="56" spans="1:10" ht="48.75" thickBot="1" x14ac:dyDescent="0.3">
      <c r="A56" s="20" t="s">
        <v>35</v>
      </c>
      <c r="B56" s="16">
        <v>2</v>
      </c>
      <c r="C56" s="16">
        <v>2</v>
      </c>
      <c r="D56" s="5">
        <v>2</v>
      </c>
      <c r="E56" s="17">
        <f t="shared" si="10"/>
        <v>1</v>
      </c>
      <c r="F56" s="35" t="s">
        <v>124</v>
      </c>
      <c r="G56" s="5">
        <v>2</v>
      </c>
      <c r="H56" s="5">
        <v>2</v>
      </c>
      <c r="I56" s="17">
        <f t="shared" si="0"/>
        <v>1</v>
      </c>
      <c r="J56" s="35" t="s">
        <v>124</v>
      </c>
    </row>
    <row r="57" spans="1:10" ht="61.5" thickBot="1" x14ac:dyDescent="0.3">
      <c r="A57" s="20" t="s">
        <v>36</v>
      </c>
      <c r="B57" s="16">
        <v>2</v>
      </c>
      <c r="C57" s="16">
        <v>2</v>
      </c>
      <c r="D57" s="5">
        <v>2</v>
      </c>
      <c r="E57" s="17">
        <f t="shared" si="10"/>
        <v>1</v>
      </c>
      <c r="F57" s="32" t="s">
        <v>135</v>
      </c>
      <c r="G57" s="5">
        <v>2</v>
      </c>
      <c r="H57" s="5">
        <v>2</v>
      </c>
      <c r="I57" s="17">
        <f t="shared" si="0"/>
        <v>1</v>
      </c>
      <c r="J57" s="32" t="s">
        <v>135</v>
      </c>
    </row>
    <row r="58" spans="1:10" ht="49.5" thickBot="1" x14ac:dyDescent="0.3">
      <c r="A58" s="20" t="s">
        <v>37</v>
      </c>
      <c r="B58" s="16">
        <v>2</v>
      </c>
      <c r="C58" s="16">
        <v>2</v>
      </c>
      <c r="D58" s="5">
        <v>2</v>
      </c>
      <c r="E58" s="17">
        <f t="shared" si="10"/>
        <v>1</v>
      </c>
      <c r="F58" s="32" t="s">
        <v>95</v>
      </c>
      <c r="G58" s="5">
        <v>2</v>
      </c>
      <c r="H58" s="5">
        <v>2</v>
      </c>
      <c r="I58" s="17">
        <f t="shared" si="0"/>
        <v>1</v>
      </c>
      <c r="J58" s="32" t="s">
        <v>95</v>
      </c>
    </row>
    <row r="59" spans="1:10" ht="48" thickBot="1" x14ac:dyDescent="0.3">
      <c r="A59" s="15" t="s">
        <v>63</v>
      </c>
      <c r="B59" s="13">
        <f>SUM(B60:B61)</f>
        <v>4</v>
      </c>
      <c r="C59" s="13">
        <f>SUM(C60:C61)</f>
        <v>4</v>
      </c>
      <c r="D59" s="13">
        <f>SUM(D60:D61)</f>
        <v>2</v>
      </c>
      <c r="E59" s="14">
        <f>(D59/B59)</f>
        <v>0.5</v>
      </c>
      <c r="F59" s="13" t="str">
        <f>IF(E59&gt;=0.5,"Đạt","Không đạt")</f>
        <v>Đạt</v>
      </c>
      <c r="G59" s="13">
        <f>SUM(G60:G61)</f>
        <v>4</v>
      </c>
      <c r="H59" s="13">
        <f>SUM(H60:H61)</f>
        <v>4</v>
      </c>
      <c r="I59" s="14">
        <f t="shared" si="0"/>
        <v>1</v>
      </c>
      <c r="J59" s="13" t="str">
        <f>IF(I59&gt;=0.5,"Đạt","Không đạt")</f>
        <v>Đạt</v>
      </c>
    </row>
    <row r="60" spans="1:10" ht="48.75" thickBot="1" x14ac:dyDescent="0.3">
      <c r="A60" s="20" t="s">
        <v>38</v>
      </c>
      <c r="B60" s="16">
        <v>2</v>
      </c>
      <c r="C60" s="16">
        <v>2</v>
      </c>
      <c r="D60" s="5">
        <v>1</v>
      </c>
      <c r="E60" s="17">
        <f t="shared" ref="E60:E61" si="11">(D60/B60)</f>
        <v>0.5</v>
      </c>
      <c r="F60" s="21"/>
      <c r="G60" s="5">
        <v>2</v>
      </c>
      <c r="H60" s="5">
        <v>2</v>
      </c>
      <c r="I60" s="17">
        <f t="shared" si="0"/>
        <v>1</v>
      </c>
      <c r="J60" s="18" t="s">
        <v>96</v>
      </c>
    </row>
    <row r="61" spans="1:10" ht="36.75" thickBot="1" x14ac:dyDescent="0.3">
      <c r="A61" s="20" t="s">
        <v>39</v>
      </c>
      <c r="B61" s="16">
        <v>2</v>
      </c>
      <c r="C61" s="16">
        <v>2</v>
      </c>
      <c r="D61" s="5">
        <v>1</v>
      </c>
      <c r="E61" s="17">
        <f t="shared" si="11"/>
        <v>0.5</v>
      </c>
      <c r="F61" s="21"/>
      <c r="G61" s="5">
        <v>2</v>
      </c>
      <c r="H61" s="5">
        <v>2</v>
      </c>
      <c r="I61" s="17">
        <f t="shared" si="0"/>
        <v>1</v>
      </c>
      <c r="J61" s="21" t="s">
        <v>134</v>
      </c>
    </row>
    <row r="62" spans="1:10" ht="32.25" thickBot="1" x14ac:dyDescent="0.3">
      <c r="A62" s="36" t="s">
        <v>59</v>
      </c>
      <c r="B62" s="13">
        <f>SUM(B63:B64)</f>
        <v>4</v>
      </c>
      <c r="C62" s="13">
        <f>SUM(C63:C64)</f>
        <v>4</v>
      </c>
      <c r="D62" s="13">
        <f>SUM(D63:D64)</f>
        <v>3</v>
      </c>
      <c r="E62" s="14">
        <f>(D62/B62)</f>
        <v>0.75</v>
      </c>
      <c r="F62" s="13" t="str">
        <f>IF(E62&gt;=0.5,"Đạt","Không đạt")</f>
        <v>Đạt</v>
      </c>
      <c r="G62" s="13">
        <f>SUM(G63:G64)</f>
        <v>3</v>
      </c>
      <c r="H62" s="13">
        <f>SUM(H63:H64)</f>
        <v>3</v>
      </c>
      <c r="I62" s="14">
        <f t="shared" si="0"/>
        <v>0.75</v>
      </c>
      <c r="J62" s="13" t="str">
        <f>IF(I62&gt;=0.5,"Đạt","Không đạt")</f>
        <v>Đạt</v>
      </c>
    </row>
    <row r="63" spans="1:10" ht="72.75" thickBot="1" x14ac:dyDescent="0.3">
      <c r="A63" s="37" t="s">
        <v>40</v>
      </c>
      <c r="B63" s="16">
        <v>2</v>
      </c>
      <c r="C63" s="16">
        <v>2</v>
      </c>
      <c r="D63" s="5">
        <v>1</v>
      </c>
      <c r="E63" s="17">
        <f t="shared" ref="E63:E64" si="12">(D63/B63)</f>
        <v>0.5</v>
      </c>
      <c r="F63" s="33" t="s">
        <v>121</v>
      </c>
      <c r="G63" s="5">
        <v>2</v>
      </c>
      <c r="H63" s="5">
        <v>2</v>
      </c>
      <c r="I63" s="17">
        <f t="shared" si="0"/>
        <v>1</v>
      </c>
      <c r="J63" s="33" t="s">
        <v>121</v>
      </c>
    </row>
    <row r="64" spans="1:10" ht="96.75" thickBot="1" x14ac:dyDescent="0.3">
      <c r="A64" s="37" t="s">
        <v>41</v>
      </c>
      <c r="B64" s="16">
        <v>2</v>
      </c>
      <c r="C64" s="16">
        <v>2</v>
      </c>
      <c r="D64" s="5">
        <v>2</v>
      </c>
      <c r="E64" s="17">
        <f t="shared" si="12"/>
        <v>1</v>
      </c>
      <c r="F64" s="33" t="s">
        <v>150</v>
      </c>
      <c r="G64" s="5">
        <v>1</v>
      </c>
      <c r="H64" s="5">
        <v>1</v>
      </c>
      <c r="I64" s="17">
        <f t="shared" si="0"/>
        <v>0.5</v>
      </c>
      <c r="J64" s="33" t="s">
        <v>150</v>
      </c>
    </row>
    <row r="65" spans="1:10" ht="48" thickBot="1" x14ac:dyDescent="0.3">
      <c r="A65" s="38" t="s">
        <v>42</v>
      </c>
      <c r="B65" s="13">
        <f>SUM(B66,B71,B74)</f>
        <v>16</v>
      </c>
      <c r="C65" s="13">
        <f>SUM(C66,C71,C74)</f>
        <v>16</v>
      </c>
      <c r="D65" s="13">
        <f>SUM(D66,D71,D74)</f>
        <v>14</v>
      </c>
      <c r="E65" s="14">
        <f>(D65/B65)</f>
        <v>0.875</v>
      </c>
      <c r="F65" s="13" t="str">
        <f>IF(E65&gt;=0.5,"Đạt","Không đạt")</f>
        <v>Đạt</v>
      </c>
      <c r="G65" s="13">
        <f>SUM(G66,G71,G74)</f>
        <v>13</v>
      </c>
      <c r="H65" s="13">
        <f>SUM(H66,H71,H74)</f>
        <v>13</v>
      </c>
      <c r="I65" s="14">
        <f t="shared" si="0"/>
        <v>0.8125</v>
      </c>
      <c r="J65" s="13" t="str">
        <f>IF(I65&gt;=0.5,"Đạt","Không đạt")</f>
        <v>Đạt</v>
      </c>
    </row>
    <row r="66" spans="1:10" ht="32.25" thickBot="1" x14ac:dyDescent="0.3">
      <c r="A66" s="36" t="s">
        <v>43</v>
      </c>
      <c r="B66" s="13">
        <f>SUM(B67:B70)</f>
        <v>8</v>
      </c>
      <c r="C66" s="13">
        <f>SUM(C67:C70)</f>
        <v>8</v>
      </c>
      <c r="D66" s="13">
        <f>SUM(D67:D70)</f>
        <v>8</v>
      </c>
      <c r="E66" s="14">
        <f>(D66/B66)</f>
        <v>1</v>
      </c>
      <c r="F66" s="13" t="str">
        <f>IF(E66&gt;=0.5,"Đạt","Không đạt")</f>
        <v>Đạt</v>
      </c>
      <c r="G66" s="13">
        <f>SUM(G67:G70)</f>
        <v>7</v>
      </c>
      <c r="H66" s="13">
        <f>SUM(H67:H70)</f>
        <v>7</v>
      </c>
      <c r="I66" s="14">
        <f t="shared" si="0"/>
        <v>0.875</v>
      </c>
      <c r="J66" s="13" t="str">
        <f>IF(I66&gt;=0.5,"Đạt","Không đạt")</f>
        <v>Đạt</v>
      </c>
    </row>
    <row r="67" spans="1:10" ht="60.75" thickBot="1" x14ac:dyDescent="0.3">
      <c r="A67" s="37" t="s">
        <v>44</v>
      </c>
      <c r="B67" s="16">
        <v>2</v>
      </c>
      <c r="C67" s="16">
        <v>2</v>
      </c>
      <c r="D67" s="5">
        <v>2</v>
      </c>
      <c r="E67" s="17">
        <f t="shared" ref="E67:E70" si="13">(D67/B67)</f>
        <v>1</v>
      </c>
      <c r="F67" s="35" t="s">
        <v>97</v>
      </c>
      <c r="G67" s="5">
        <v>2</v>
      </c>
      <c r="H67" s="5">
        <v>2</v>
      </c>
      <c r="I67" s="17">
        <f t="shared" si="0"/>
        <v>1</v>
      </c>
      <c r="J67" s="35" t="s">
        <v>97</v>
      </c>
    </row>
    <row r="68" spans="1:10" ht="33.75" customHeight="1" thickBot="1" x14ac:dyDescent="0.3">
      <c r="A68" s="37" t="s">
        <v>45</v>
      </c>
      <c r="B68" s="16">
        <v>2</v>
      </c>
      <c r="C68" s="16">
        <v>2</v>
      </c>
      <c r="D68" s="5">
        <v>2</v>
      </c>
      <c r="E68" s="17">
        <f t="shared" si="13"/>
        <v>1</v>
      </c>
      <c r="F68" s="35" t="s">
        <v>133</v>
      </c>
      <c r="G68" s="5">
        <v>2</v>
      </c>
      <c r="H68" s="5">
        <v>2</v>
      </c>
      <c r="I68" s="17">
        <f t="shared" si="0"/>
        <v>1</v>
      </c>
      <c r="J68" s="35" t="s">
        <v>133</v>
      </c>
    </row>
    <row r="69" spans="1:10" ht="60.75" thickBot="1" x14ac:dyDescent="0.3">
      <c r="A69" s="37" t="s">
        <v>46</v>
      </c>
      <c r="B69" s="16">
        <v>2</v>
      </c>
      <c r="C69" s="16">
        <v>2</v>
      </c>
      <c r="D69" s="5">
        <v>2</v>
      </c>
      <c r="E69" s="17">
        <f t="shared" si="13"/>
        <v>1</v>
      </c>
      <c r="F69" s="33" t="s">
        <v>116</v>
      </c>
      <c r="G69" s="5">
        <v>2</v>
      </c>
      <c r="H69" s="5">
        <v>2</v>
      </c>
      <c r="I69" s="17">
        <f t="shared" si="0"/>
        <v>1</v>
      </c>
      <c r="J69" s="33" t="s">
        <v>116</v>
      </c>
    </row>
    <row r="70" spans="1:10" ht="60.75" thickBot="1" x14ac:dyDescent="0.3">
      <c r="A70" s="37" t="s">
        <v>47</v>
      </c>
      <c r="B70" s="16">
        <v>2</v>
      </c>
      <c r="C70" s="16">
        <v>2</v>
      </c>
      <c r="D70" s="5">
        <v>2</v>
      </c>
      <c r="E70" s="17">
        <f t="shared" si="13"/>
        <v>1</v>
      </c>
      <c r="F70" s="33" t="s">
        <v>120</v>
      </c>
      <c r="G70" s="5">
        <v>1</v>
      </c>
      <c r="H70" s="5">
        <v>1</v>
      </c>
      <c r="I70" s="17">
        <f t="shared" si="0"/>
        <v>0.5</v>
      </c>
      <c r="J70" s="33" t="s">
        <v>120</v>
      </c>
    </row>
    <row r="71" spans="1:10" ht="48" thickBot="1" x14ac:dyDescent="0.3">
      <c r="A71" s="36" t="s">
        <v>58</v>
      </c>
      <c r="B71" s="13">
        <f>SUM(B72:B73)</f>
        <v>4</v>
      </c>
      <c r="C71" s="13">
        <f>SUM(C72:C73)</f>
        <v>4</v>
      </c>
      <c r="D71" s="13">
        <f>SUM(D72:D73)</f>
        <v>4</v>
      </c>
      <c r="E71" s="14">
        <f>(D71/B71)</f>
        <v>1</v>
      </c>
      <c r="F71" s="13" t="str">
        <f>IF(E71&gt;=0.5,"Đạt","Không đạt")</f>
        <v>Đạt</v>
      </c>
      <c r="G71" s="13">
        <f>SUM(G72:G73)</f>
        <v>4</v>
      </c>
      <c r="H71" s="13">
        <f>SUM(H72:H73)</f>
        <v>4</v>
      </c>
      <c r="I71" s="14">
        <f t="shared" si="0"/>
        <v>1</v>
      </c>
      <c r="J71" s="13" t="str">
        <f>IF(I71&gt;=0.5,"Đạt","Không đạt")</f>
        <v>Đạt</v>
      </c>
    </row>
    <row r="72" spans="1:10" ht="60.75" thickBot="1" x14ac:dyDescent="0.3">
      <c r="A72" s="37" t="s">
        <v>48</v>
      </c>
      <c r="B72" s="16">
        <v>2</v>
      </c>
      <c r="C72" s="16">
        <v>2</v>
      </c>
      <c r="D72" s="5">
        <v>2</v>
      </c>
      <c r="E72" s="17">
        <f t="shared" ref="E72:E73" si="14">(D72/B72)</f>
        <v>1</v>
      </c>
      <c r="F72" s="35" t="s">
        <v>98</v>
      </c>
      <c r="G72" s="5">
        <v>2</v>
      </c>
      <c r="H72" s="5">
        <v>2</v>
      </c>
      <c r="I72" s="17">
        <f t="shared" si="0"/>
        <v>1</v>
      </c>
      <c r="J72" s="35" t="s">
        <v>98</v>
      </c>
    </row>
    <row r="73" spans="1:10" ht="48.75" thickBot="1" x14ac:dyDescent="0.3">
      <c r="A73" s="37" t="s">
        <v>49</v>
      </c>
      <c r="B73" s="16">
        <v>2</v>
      </c>
      <c r="C73" s="16">
        <v>2</v>
      </c>
      <c r="D73" s="5">
        <v>2</v>
      </c>
      <c r="E73" s="17">
        <f t="shared" si="14"/>
        <v>1</v>
      </c>
      <c r="F73" s="35" t="s">
        <v>132</v>
      </c>
      <c r="G73" s="5">
        <v>2</v>
      </c>
      <c r="H73" s="5">
        <v>2</v>
      </c>
      <c r="I73" s="17">
        <f t="shared" si="0"/>
        <v>1</v>
      </c>
      <c r="J73" s="35" t="s">
        <v>132</v>
      </c>
    </row>
    <row r="74" spans="1:10" ht="32.25" thickBot="1" x14ac:dyDescent="0.3">
      <c r="A74" s="36"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tr">
        <f>IF(I74&gt;=0.5,"Đạt","Không đạt")</f>
        <v>Đạt</v>
      </c>
    </row>
    <row r="75" spans="1:10" ht="24.75" thickBot="1" x14ac:dyDescent="0.3">
      <c r="A75" s="37" t="s">
        <v>50</v>
      </c>
      <c r="B75" s="16">
        <v>2</v>
      </c>
      <c r="C75" s="16">
        <v>2</v>
      </c>
      <c r="D75" s="5">
        <v>2</v>
      </c>
      <c r="E75" s="17">
        <f t="shared" ref="E75:E76" si="15">(D75/B75)</f>
        <v>1</v>
      </c>
      <c r="F75" s="35" t="s">
        <v>167</v>
      </c>
      <c r="G75" s="5">
        <v>2</v>
      </c>
      <c r="H75" s="5">
        <v>2</v>
      </c>
      <c r="I75" s="17">
        <f t="shared" si="0"/>
        <v>1</v>
      </c>
      <c r="J75" s="35" t="s">
        <v>167</v>
      </c>
    </row>
    <row r="76" spans="1:10" ht="24.75" thickBot="1" x14ac:dyDescent="0.3">
      <c r="A76" s="37" t="s">
        <v>51</v>
      </c>
      <c r="B76" s="16">
        <v>2</v>
      </c>
      <c r="C76" s="16">
        <v>2</v>
      </c>
      <c r="D76" s="5"/>
      <c r="E76" s="17">
        <f t="shared" si="15"/>
        <v>0</v>
      </c>
      <c r="F76" s="21"/>
      <c r="G76" s="5"/>
      <c r="H76" s="5"/>
      <c r="I76" s="17">
        <f t="shared" si="0"/>
        <v>0</v>
      </c>
      <c r="J76" s="35"/>
    </row>
    <row r="77" spans="1:10" ht="16.5" thickBot="1" x14ac:dyDescent="0.3">
      <c r="A77" s="38" t="s">
        <v>52</v>
      </c>
      <c r="B77" s="13">
        <f>SUM(B15,B29,B65)</f>
        <v>88</v>
      </c>
      <c r="C77" s="13">
        <f>SUM(C15,C29,C65)</f>
        <v>86</v>
      </c>
      <c r="D77" s="13">
        <f>SUM(D15,D29,D65)</f>
        <v>83</v>
      </c>
      <c r="E77" s="40">
        <f>(D77/B77)</f>
        <v>0.94318181818181823</v>
      </c>
      <c r="F77" s="16"/>
      <c r="G77" s="13">
        <f>SUM(G15,G29,G65)</f>
        <v>82</v>
      </c>
      <c r="H77" s="13">
        <f>SUM(H15,H29,H65)</f>
        <v>82</v>
      </c>
      <c r="I77" s="40">
        <f t="shared" si="0"/>
        <v>0.93181818181818177</v>
      </c>
      <c r="J77" s="16"/>
    </row>
    <row r="78" spans="1:10" ht="16.5" thickBot="1" x14ac:dyDescent="0.3">
      <c r="A78" s="38" t="s">
        <v>53</v>
      </c>
      <c r="B78" s="13">
        <v>100</v>
      </c>
      <c r="C78" s="13">
        <f>(C77*B78)/B77</f>
        <v>97.727272727272734</v>
      </c>
      <c r="D78" s="41">
        <f>(D77*B78)/B77</f>
        <v>94.318181818181813</v>
      </c>
      <c r="E78" s="40">
        <f>(D78/B78)</f>
        <v>0.94318181818181812</v>
      </c>
      <c r="F78" s="16"/>
      <c r="G78" s="41">
        <f>(G77/B77)*100</f>
        <v>93.181818181818173</v>
      </c>
      <c r="H78" s="41">
        <f>(H77*B78)/B77</f>
        <v>93.181818181818187</v>
      </c>
      <c r="I78" s="40">
        <f t="shared" si="0"/>
        <v>0.93181818181818188</v>
      </c>
      <c r="J78" s="16"/>
    </row>
    <row r="79" spans="1:10" ht="32.25"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56" t="s">
        <v>162</v>
      </c>
      <c r="B81" s="57"/>
      <c r="C81" s="57"/>
      <c r="D81" s="57"/>
      <c r="E81" s="57"/>
      <c r="H81" s="58" t="s">
        <v>163</v>
      </c>
      <c r="I81" s="59"/>
      <c r="J81" s="59"/>
    </row>
    <row r="85" spans="1:10" ht="16.5" x14ac:dyDescent="0.25">
      <c r="A85" s="63" t="s">
        <v>106</v>
      </c>
      <c r="B85" s="63"/>
      <c r="C85" s="63"/>
      <c r="D85" s="63"/>
      <c r="E85" s="63"/>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zoomScale="90" zoomScaleNormal="90" workbookViewId="0">
      <selection activeCell="A12" sqref="A12:XFD12"/>
    </sheetView>
  </sheetViews>
  <sheetFormatPr defaultRowHeight="15.75" x14ac:dyDescent="0.25"/>
  <cols>
    <col min="1" max="1" width="29.7109375" style="4" customWidth="1"/>
    <col min="2" max="2" width="7.42578125" style="4" customWidth="1"/>
    <col min="3" max="3" width="7.42578125" style="4" hidden="1" customWidth="1"/>
    <col min="4" max="4" width="8" style="4" customWidth="1"/>
    <col min="5" max="5" width="13.140625" style="4" customWidth="1"/>
    <col min="6" max="6" width="23.5703125" style="4" customWidth="1"/>
    <col min="7" max="7" width="9.28515625" style="4" customWidth="1"/>
    <col min="8" max="8" width="8.5703125" style="4" customWidth="1"/>
    <col min="9" max="9" width="13.140625" style="4" customWidth="1"/>
    <col min="10" max="10" width="22.710937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164</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33.5"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19</v>
      </c>
      <c r="H15" s="13">
        <f>SUM(H16,H23,H26)</f>
        <v>19</v>
      </c>
      <c r="I15" s="14">
        <f t="shared" ref="I15:I78" si="0">(H15/B15)</f>
        <v>0.95</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56.75" customHeight="1" thickBot="1" x14ac:dyDescent="0.3">
      <c r="A17" s="15" t="s">
        <v>156</v>
      </c>
      <c r="B17" s="16">
        <v>2</v>
      </c>
      <c r="C17" s="16" t="s">
        <v>70</v>
      </c>
      <c r="D17" s="5">
        <v>2</v>
      </c>
      <c r="E17" s="17">
        <f>(D17/B17)</f>
        <v>1</v>
      </c>
      <c r="F17" s="21"/>
      <c r="G17" s="5">
        <v>2</v>
      </c>
      <c r="H17" s="5">
        <v>2</v>
      </c>
      <c r="I17" s="17">
        <f t="shared" si="0"/>
        <v>1</v>
      </c>
      <c r="J17" s="22" t="s">
        <v>128</v>
      </c>
    </row>
    <row r="18" spans="1:10" ht="24.75" thickBot="1" x14ac:dyDescent="0.3">
      <c r="A18" s="20" t="s">
        <v>6</v>
      </c>
      <c r="B18" s="16">
        <v>2</v>
      </c>
      <c r="C18" s="16">
        <v>2</v>
      </c>
      <c r="D18" s="16">
        <v>2</v>
      </c>
      <c r="E18" s="17">
        <f t="shared" ref="E18:E22" si="1">(D18/B18)</f>
        <v>1</v>
      </c>
      <c r="F18" s="21"/>
      <c r="G18" s="5">
        <v>2</v>
      </c>
      <c r="H18" s="5">
        <v>2</v>
      </c>
      <c r="I18" s="17">
        <f t="shared" si="0"/>
        <v>1</v>
      </c>
      <c r="J18" s="45" t="s">
        <v>129</v>
      </c>
    </row>
    <row r="19" spans="1:10" ht="24.75" thickBot="1" x14ac:dyDescent="0.3">
      <c r="A19" s="20" t="s">
        <v>7</v>
      </c>
      <c r="B19" s="16">
        <v>2</v>
      </c>
      <c r="C19" s="16">
        <v>2</v>
      </c>
      <c r="D19" s="16">
        <v>2</v>
      </c>
      <c r="E19" s="17">
        <f t="shared" si="1"/>
        <v>1</v>
      </c>
      <c r="F19" s="21"/>
      <c r="G19" s="5">
        <v>2</v>
      </c>
      <c r="H19" s="5">
        <v>2</v>
      </c>
      <c r="I19" s="17">
        <f t="shared" si="0"/>
        <v>1</v>
      </c>
      <c r="J19" s="45" t="s">
        <v>130</v>
      </c>
    </row>
    <row r="20" spans="1:10" ht="60.75" thickBot="1" x14ac:dyDescent="0.3">
      <c r="A20" s="20" t="s">
        <v>8</v>
      </c>
      <c r="B20" s="16">
        <v>2</v>
      </c>
      <c r="C20" s="16">
        <v>2</v>
      </c>
      <c r="D20" s="16">
        <v>2</v>
      </c>
      <c r="E20" s="17">
        <f t="shared" si="1"/>
        <v>1</v>
      </c>
      <c r="F20" s="21"/>
      <c r="G20" s="5">
        <v>2</v>
      </c>
      <c r="H20" s="5">
        <v>2</v>
      </c>
      <c r="I20" s="17">
        <f t="shared" si="0"/>
        <v>1</v>
      </c>
      <c r="J20" s="45" t="s">
        <v>77</v>
      </c>
    </row>
    <row r="21" spans="1:10" ht="36.75" thickBot="1" x14ac:dyDescent="0.3">
      <c r="A21" s="20" t="s">
        <v>9</v>
      </c>
      <c r="B21" s="16">
        <v>2</v>
      </c>
      <c r="C21" s="16">
        <v>2</v>
      </c>
      <c r="D21" s="16">
        <v>2</v>
      </c>
      <c r="E21" s="17">
        <f t="shared" si="1"/>
        <v>1</v>
      </c>
      <c r="F21" s="21"/>
      <c r="G21" s="5">
        <v>2</v>
      </c>
      <c r="H21" s="5">
        <v>2</v>
      </c>
      <c r="I21" s="17">
        <f t="shared" si="0"/>
        <v>1</v>
      </c>
      <c r="J21" s="45" t="s">
        <v>131</v>
      </c>
    </row>
    <row r="22" spans="1:10" ht="36.75" thickBot="1" x14ac:dyDescent="0.3">
      <c r="A22" s="20" t="s">
        <v>10</v>
      </c>
      <c r="B22" s="16">
        <v>2</v>
      </c>
      <c r="C22" s="16">
        <v>2</v>
      </c>
      <c r="D22" s="16">
        <v>2</v>
      </c>
      <c r="E22" s="17">
        <f t="shared" si="1"/>
        <v>1</v>
      </c>
      <c r="F22" s="21"/>
      <c r="G22" s="5">
        <v>1</v>
      </c>
      <c r="H22" s="5">
        <v>1</v>
      </c>
      <c r="I22" s="17">
        <f t="shared" si="0"/>
        <v>0.5</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4</v>
      </c>
      <c r="H23" s="13">
        <f>SUM(H24:H25)</f>
        <v>4</v>
      </c>
      <c r="I23" s="14">
        <f>(H23/B23)</f>
        <v>1</v>
      </c>
      <c r="J23" s="23" t="str">
        <f>IF(I23&gt;=0.5,"Đạt","Không đạt")</f>
        <v>Đạt</v>
      </c>
    </row>
    <row r="24" spans="1:10" ht="240.75" thickBot="1" x14ac:dyDescent="0.3">
      <c r="A24" s="20" t="s">
        <v>64</v>
      </c>
      <c r="B24" s="24">
        <v>2</v>
      </c>
      <c r="C24" s="24">
        <v>2</v>
      </c>
      <c r="D24" s="5">
        <v>2</v>
      </c>
      <c r="E24" s="17">
        <f t="shared" ref="E24:E25" si="2">(D24/B24)</f>
        <v>1</v>
      </c>
      <c r="F24" s="25"/>
      <c r="G24" s="5">
        <v>2</v>
      </c>
      <c r="H24" s="5">
        <v>2</v>
      </c>
      <c r="I24" s="17">
        <f t="shared" si="0"/>
        <v>1</v>
      </c>
      <c r="J24" s="26" t="s">
        <v>78</v>
      </c>
    </row>
    <row r="25" spans="1:10" ht="52.5" thickBot="1" x14ac:dyDescent="0.3">
      <c r="A25" s="15" t="s">
        <v>157</v>
      </c>
      <c r="B25" s="16">
        <v>2</v>
      </c>
      <c r="C25" s="16">
        <v>2</v>
      </c>
      <c r="D25" s="5">
        <v>2</v>
      </c>
      <c r="E25" s="17">
        <f t="shared" si="2"/>
        <v>1</v>
      </c>
      <c r="F25" s="21"/>
      <c r="G25" s="5">
        <v>2</v>
      </c>
      <c r="H25" s="5">
        <v>2</v>
      </c>
      <c r="I25" s="17">
        <f t="shared" si="0"/>
        <v>1</v>
      </c>
      <c r="J25" s="19" t="s">
        <v>109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84.75" thickBot="1" x14ac:dyDescent="0.3">
      <c r="A27" s="20" t="s">
        <v>13</v>
      </c>
      <c r="B27" s="16">
        <v>2</v>
      </c>
      <c r="C27" s="16">
        <v>2</v>
      </c>
      <c r="D27" s="5">
        <v>2</v>
      </c>
      <c r="E27" s="17">
        <f t="shared" ref="E27:E28" si="3">(D27/B27)</f>
        <v>1</v>
      </c>
      <c r="F27" s="21"/>
      <c r="G27" s="5">
        <v>2</v>
      </c>
      <c r="H27" s="5">
        <v>2</v>
      </c>
      <c r="I27" s="17">
        <f t="shared" si="0"/>
        <v>1</v>
      </c>
      <c r="J27" s="22" t="s">
        <v>100</v>
      </c>
    </row>
    <row r="28" spans="1:10" ht="48.75" thickBot="1" x14ac:dyDescent="0.3">
      <c r="A28" s="15" t="s">
        <v>158</v>
      </c>
      <c r="B28" s="16">
        <v>2</v>
      </c>
      <c r="C28" s="16">
        <v>2</v>
      </c>
      <c r="D28" s="5">
        <v>2</v>
      </c>
      <c r="E28" s="17">
        <f t="shared" si="3"/>
        <v>1</v>
      </c>
      <c r="F28" s="21"/>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48</v>
      </c>
      <c r="E29" s="14">
        <f>(D29/B29)</f>
        <v>0.92307692307692313</v>
      </c>
      <c r="F29" s="13" t="str">
        <f>IF(E29&gt;=0.5,"Đạt","Không đạt")</f>
        <v>Đạt</v>
      </c>
      <c r="G29" s="13">
        <f>SUM(G30,G33,G40,G45,G48,G51,G54,G59,G62)</f>
        <v>50</v>
      </c>
      <c r="H29" s="13">
        <f>SUM(H30,H33,H40,H45,H48,H51,H54,H59,H62)</f>
        <v>50</v>
      </c>
      <c r="I29" s="14">
        <f t="shared" si="0"/>
        <v>0.96153846153846156</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96.75" thickBot="1" x14ac:dyDescent="0.3">
      <c r="A31" s="20" t="s">
        <v>16</v>
      </c>
      <c r="B31" s="16">
        <v>2</v>
      </c>
      <c r="C31" s="16">
        <v>2</v>
      </c>
      <c r="D31" s="5">
        <v>2</v>
      </c>
      <c r="E31" s="17">
        <f t="shared" ref="E31:E32" si="4">(D31/B31)</f>
        <v>1</v>
      </c>
      <c r="F31" s="28"/>
      <c r="G31" s="5">
        <v>2</v>
      </c>
      <c r="H31" s="5">
        <v>2</v>
      </c>
      <c r="I31" s="17">
        <f t="shared" si="0"/>
        <v>1</v>
      </c>
      <c r="J31" s="29" t="s">
        <v>80</v>
      </c>
    </row>
    <row r="32" spans="1:10" ht="25.5" thickBot="1" x14ac:dyDescent="0.3">
      <c r="A32" s="20" t="s">
        <v>17</v>
      </c>
      <c r="B32" s="16">
        <v>2</v>
      </c>
      <c r="C32" s="16">
        <v>2</v>
      </c>
      <c r="D32" s="5">
        <v>2</v>
      </c>
      <c r="E32" s="17">
        <f t="shared" si="4"/>
        <v>1</v>
      </c>
      <c r="F32" s="16"/>
      <c r="G32" s="5">
        <v>2</v>
      </c>
      <c r="H32" s="5">
        <v>2</v>
      </c>
      <c r="I32" s="17">
        <f t="shared" si="0"/>
        <v>1</v>
      </c>
      <c r="J32" s="44" t="s">
        <v>81</v>
      </c>
    </row>
    <row r="33" spans="1:10" ht="32.25" thickBot="1" x14ac:dyDescent="0.3">
      <c r="A33" s="15" t="s">
        <v>18</v>
      </c>
      <c r="B33" s="13">
        <f>SUM(B34:B39)</f>
        <v>12</v>
      </c>
      <c r="C33" s="13">
        <f>SUM(C34:C39)</f>
        <v>12</v>
      </c>
      <c r="D33" s="13">
        <f>SUM(D34:D39)</f>
        <v>12</v>
      </c>
      <c r="E33" s="14">
        <f>(D33/B33)</f>
        <v>1</v>
      </c>
      <c r="F33" s="13" t="str">
        <f>IF(E33&gt;=0.5,"Đạt","Không đạt")</f>
        <v>Đạt</v>
      </c>
      <c r="G33" s="13">
        <f>SUM(G34:G39)</f>
        <v>11</v>
      </c>
      <c r="H33" s="13">
        <f>SUM(H34:H39)</f>
        <v>11</v>
      </c>
      <c r="I33" s="14">
        <f t="shared" si="0"/>
        <v>0.91666666666666663</v>
      </c>
      <c r="J33" s="27" t="str">
        <f>IF(I33&gt;=0.5,"Đạt","Không đạt")</f>
        <v>Đạt</v>
      </c>
    </row>
    <row r="34" spans="1:10" ht="51.75" thickBot="1" x14ac:dyDescent="0.3">
      <c r="A34" s="30" t="s">
        <v>159</v>
      </c>
      <c r="B34" s="16">
        <v>2</v>
      </c>
      <c r="C34" s="16">
        <v>2</v>
      </c>
      <c r="D34" s="5">
        <v>2</v>
      </c>
      <c r="E34" s="17">
        <f t="shared" ref="E34:E39" si="5">(D34/B34)</f>
        <v>1</v>
      </c>
      <c r="F34" s="21"/>
      <c r="G34" s="5">
        <v>2</v>
      </c>
      <c r="H34" s="5">
        <v>2</v>
      </c>
      <c r="I34" s="17">
        <f t="shared" si="0"/>
        <v>1</v>
      </c>
      <c r="J34" s="18" t="s">
        <v>82</v>
      </c>
    </row>
    <row r="35" spans="1:10" ht="24.75" thickBot="1" x14ac:dyDescent="0.3">
      <c r="A35" s="20" t="s">
        <v>19</v>
      </c>
      <c r="B35" s="16">
        <v>2</v>
      </c>
      <c r="C35" s="16">
        <v>2</v>
      </c>
      <c r="D35" s="5">
        <v>2</v>
      </c>
      <c r="E35" s="17">
        <f t="shared" si="5"/>
        <v>1</v>
      </c>
      <c r="F35" s="21"/>
      <c r="G35" s="5">
        <v>2</v>
      </c>
      <c r="H35" s="5">
        <v>2</v>
      </c>
      <c r="I35" s="17">
        <f t="shared" si="0"/>
        <v>1</v>
      </c>
      <c r="J35" s="31" t="s">
        <v>83</v>
      </c>
    </row>
    <row r="36" spans="1:10" ht="48.75" thickBot="1" x14ac:dyDescent="0.3">
      <c r="A36" s="20" t="s">
        <v>20</v>
      </c>
      <c r="B36" s="16">
        <v>2</v>
      </c>
      <c r="C36" s="16">
        <v>2</v>
      </c>
      <c r="D36" s="5">
        <v>2</v>
      </c>
      <c r="E36" s="17">
        <f t="shared" si="5"/>
        <v>1</v>
      </c>
      <c r="F36" s="21"/>
      <c r="G36" s="5">
        <v>2</v>
      </c>
      <c r="H36" s="5">
        <v>2</v>
      </c>
      <c r="I36" s="17">
        <f t="shared" si="0"/>
        <v>1</v>
      </c>
      <c r="J36" s="31" t="s">
        <v>84</v>
      </c>
    </row>
    <row r="37" spans="1:10" ht="37.5" thickBot="1" x14ac:dyDescent="0.3">
      <c r="A37" s="20" t="s">
        <v>21</v>
      </c>
      <c r="B37" s="16">
        <v>2</v>
      </c>
      <c r="C37" s="16">
        <v>2</v>
      </c>
      <c r="D37" s="5">
        <v>2</v>
      </c>
      <c r="E37" s="17">
        <f t="shared" si="5"/>
        <v>1</v>
      </c>
      <c r="F37" s="21"/>
      <c r="G37" s="5">
        <v>2</v>
      </c>
      <c r="H37" s="5">
        <v>2</v>
      </c>
      <c r="I37" s="17">
        <f t="shared" si="0"/>
        <v>1</v>
      </c>
      <c r="J37" s="32" t="s">
        <v>85</v>
      </c>
    </row>
    <row r="38" spans="1:10" ht="24.75" thickBot="1" x14ac:dyDescent="0.3">
      <c r="A38" s="20" t="s">
        <v>22</v>
      </c>
      <c r="B38" s="16">
        <v>2</v>
      </c>
      <c r="C38" s="16">
        <v>2</v>
      </c>
      <c r="D38" s="5">
        <v>2</v>
      </c>
      <c r="E38" s="17">
        <f t="shared" si="5"/>
        <v>1</v>
      </c>
      <c r="F38" s="21"/>
      <c r="G38" s="5">
        <v>1</v>
      </c>
      <c r="H38" s="5">
        <v>1</v>
      </c>
      <c r="I38" s="17">
        <f t="shared" si="0"/>
        <v>0.5</v>
      </c>
      <c r="J38" s="20" t="s">
        <v>114</v>
      </c>
    </row>
    <row r="39" spans="1:10" ht="60.75" thickBot="1" x14ac:dyDescent="0.3">
      <c r="A39" s="20" t="s">
        <v>23</v>
      </c>
      <c r="B39" s="16">
        <v>2</v>
      </c>
      <c r="C39" s="16">
        <v>2</v>
      </c>
      <c r="D39" s="5">
        <v>2</v>
      </c>
      <c r="E39" s="17">
        <f t="shared" si="5"/>
        <v>1</v>
      </c>
      <c r="F39" s="21"/>
      <c r="G39" s="5">
        <v>2</v>
      </c>
      <c r="H39" s="5">
        <v>2</v>
      </c>
      <c r="I39" s="17">
        <f t="shared" si="0"/>
        <v>1</v>
      </c>
      <c r="J39" s="35" t="s">
        <v>137</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27" t="str">
        <f>IF(I40&gt;=0.5,"Đạt","Không đạt")</f>
        <v>Đạt</v>
      </c>
    </row>
    <row r="41" spans="1:10" ht="48.75" thickBot="1" x14ac:dyDescent="0.3">
      <c r="A41" s="20" t="s">
        <v>25</v>
      </c>
      <c r="B41" s="16">
        <v>2</v>
      </c>
      <c r="C41" s="16">
        <v>2</v>
      </c>
      <c r="D41" s="5">
        <v>2</v>
      </c>
      <c r="E41" s="17">
        <f t="shared" ref="E41:E44" si="6">(D41/B41)</f>
        <v>1</v>
      </c>
      <c r="F41" s="21"/>
      <c r="G41" s="5">
        <v>2</v>
      </c>
      <c r="H41" s="5">
        <v>2</v>
      </c>
      <c r="I41" s="17">
        <f t="shared" si="0"/>
        <v>1</v>
      </c>
      <c r="J41" s="20" t="s">
        <v>87</v>
      </c>
    </row>
    <row r="42" spans="1:10" ht="24.75" thickBot="1" x14ac:dyDescent="0.3">
      <c r="A42" s="20" t="s">
        <v>26</v>
      </c>
      <c r="B42" s="16">
        <v>2</v>
      </c>
      <c r="C42" s="16">
        <v>2</v>
      </c>
      <c r="D42" s="5">
        <v>2</v>
      </c>
      <c r="E42" s="17">
        <f t="shared" si="6"/>
        <v>1</v>
      </c>
      <c r="F42" s="21"/>
      <c r="G42" s="5">
        <v>2</v>
      </c>
      <c r="H42" s="5">
        <v>2</v>
      </c>
      <c r="I42" s="17">
        <f t="shared" si="0"/>
        <v>1</v>
      </c>
      <c r="J42" s="20" t="s">
        <v>136</v>
      </c>
    </row>
    <row r="43" spans="1:10" ht="48.75" thickBot="1" x14ac:dyDescent="0.3">
      <c r="A43" s="20" t="s">
        <v>27</v>
      </c>
      <c r="B43" s="16">
        <v>2</v>
      </c>
      <c r="C43" s="16">
        <v>2</v>
      </c>
      <c r="D43" s="5">
        <v>2</v>
      </c>
      <c r="E43" s="17">
        <f t="shared" si="6"/>
        <v>1</v>
      </c>
      <c r="F43" s="21"/>
      <c r="G43" s="5">
        <v>2</v>
      </c>
      <c r="H43" s="5">
        <v>2</v>
      </c>
      <c r="I43" s="17">
        <f t="shared" si="0"/>
        <v>1</v>
      </c>
      <c r="J43" s="34" t="s">
        <v>126</v>
      </c>
    </row>
    <row r="44" spans="1:10" ht="48.75" thickBot="1" x14ac:dyDescent="0.3">
      <c r="A44" s="20" t="s">
        <v>28</v>
      </c>
      <c r="B44" s="16">
        <v>2</v>
      </c>
      <c r="C44" s="16">
        <v>2</v>
      </c>
      <c r="D44" s="5">
        <v>2</v>
      </c>
      <c r="E44" s="17">
        <f t="shared" si="6"/>
        <v>1</v>
      </c>
      <c r="F44" s="21"/>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48.75" thickBot="1" x14ac:dyDescent="0.3">
      <c r="A46" s="20" t="s">
        <v>29</v>
      </c>
      <c r="B46" s="16">
        <v>2</v>
      </c>
      <c r="C46" s="16">
        <v>2</v>
      </c>
      <c r="D46" s="5">
        <v>2</v>
      </c>
      <c r="E46" s="17">
        <f t="shared" ref="E46:E47" si="7">(D46/B46)</f>
        <v>1</v>
      </c>
      <c r="F46" s="21"/>
      <c r="G46" s="5">
        <v>2</v>
      </c>
      <c r="H46" s="5">
        <v>2</v>
      </c>
      <c r="I46" s="17">
        <f t="shared" si="0"/>
        <v>1</v>
      </c>
      <c r="J46" s="20" t="s">
        <v>90</v>
      </c>
    </row>
    <row r="47" spans="1:10" ht="60.75" thickBot="1" x14ac:dyDescent="0.3">
      <c r="A47" s="20" t="s">
        <v>30</v>
      </c>
      <c r="B47" s="16">
        <v>2</v>
      </c>
      <c r="C47" s="16">
        <v>2</v>
      </c>
      <c r="D47" s="5">
        <v>2</v>
      </c>
      <c r="E47" s="17">
        <f t="shared" si="7"/>
        <v>1</v>
      </c>
      <c r="F47" s="21"/>
      <c r="G47" s="5">
        <v>2</v>
      </c>
      <c r="H47" s="5">
        <v>2</v>
      </c>
      <c r="I47" s="17">
        <f t="shared" si="0"/>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27" t="str">
        <f>IF(I48&gt;=0.5,"Đạt","Không đạt")</f>
        <v>Đạt</v>
      </c>
    </row>
    <row r="49" spans="1:10" ht="36.75" thickBot="1" x14ac:dyDescent="0.3">
      <c r="A49" s="20" t="s">
        <v>31</v>
      </c>
      <c r="B49" s="16">
        <v>2</v>
      </c>
      <c r="C49" s="16">
        <v>2</v>
      </c>
      <c r="D49" s="5">
        <v>2</v>
      </c>
      <c r="E49" s="17">
        <f t="shared" ref="E49:E50" si="8">(D49/B49)</f>
        <v>1</v>
      </c>
      <c r="F49" s="21"/>
      <c r="G49" s="5">
        <v>2</v>
      </c>
      <c r="H49" s="5">
        <v>2</v>
      </c>
      <c r="I49" s="17">
        <f t="shared" si="0"/>
        <v>1</v>
      </c>
      <c r="J49" s="20" t="s">
        <v>91</v>
      </c>
    </row>
    <row r="50" spans="1:10" ht="28.5" thickBot="1" x14ac:dyDescent="0.3">
      <c r="A50" s="15" t="s">
        <v>160</v>
      </c>
      <c r="B50" s="16">
        <v>2</v>
      </c>
      <c r="C50" s="16">
        <v>2</v>
      </c>
      <c r="D50" s="5">
        <v>2</v>
      </c>
      <c r="E50" s="17">
        <f t="shared" si="8"/>
        <v>1</v>
      </c>
      <c r="F50" s="21"/>
      <c r="G50" s="5">
        <v>2</v>
      </c>
      <c r="H50" s="5">
        <v>2</v>
      </c>
      <c r="I50" s="17">
        <f t="shared" si="0"/>
        <v>1</v>
      </c>
      <c r="J50" s="20" t="s">
        <v>92</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27" t="str">
        <f>IF(I51&gt;=0.5,"Đạt","Không đạt")</f>
        <v>Đạt</v>
      </c>
    </row>
    <row r="52" spans="1:10" ht="48.75" thickBot="1" x14ac:dyDescent="0.3">
      <c r="A52" s="20" t="s">
        <v>32</v>
      </c>
      <c r="B52" s="16">
        <v>2</v>
      </c>
      <c r="C52" s="16">
        <v>2</v>
      </c>
      <c r="D52" s="5">
        <v>2</v>
      </c>
      <c r="E52" s="17">
        <f t="shared" ref="E52:E53" si="9">(D52/B52)</f>
        <v>1</v>
      </c>
      <c r="F52" s="21"/>
      <c r="G52" s="5">
        <v>2</v>
      </c>
      <c r="H52" s="5">
        <v>2</v>
      </c>
      <c r="I52" s="17">
        <f t="shared" si="0"/>
        <v>1</v>
      </c>
      <c r="J52" s="20" t="s">
        <v>93</v>
      </c>
    </row>
    <row r="53" spans="1:10" ht="48.75" thickBot="1" x14ac:dyDescent="0.3">
      <c r="A53" s="20" t="s">
        <v>33</v>
      </c>
      <c r="B53" s="16">
        <v>2</v>
      </c>
      <c r="C53" s="16">
        <v>2</v>
      </c>
      <c r="D53" s="5">
        <v>2</v>
      </c>
      <c r="E53" s="17">
        <f t="shared" si="9"/>
        <v>1</v>
      </c>
      <c r="F53" s="21"/>
      <c r="G53" s="5">
        <v>2</v>
      </c>
      <c r="H53" s="5">
        <v>2</v>
      </c>
      <c r="I53" s="17">
        <f t="shared" si="0"/>
        <v>1</v>
      </c>
      <c r="J53" s="20" t="s">
        <v>94</v>
      </c>
    </row>
    <row r="54" spans="1:10" ht="48" thickBot="1" x14ac:dyDescent="0.3">
      <c r="A54" s="15" t="s">
        <v>161</v>
      </c>
      <c r="B54" s="13">
        <f>SUM(B55:B58)</f>
        <v>8</v>
      </c>
      <c r="C54" s="13">
        <f>SUM(C55:C58)</f>
        <v>8</v>
      </c>
      <c r="D54" s="13">
        <f>SUM(D55:D58)</f>
        <v>8</v>
      </c>
      <c r="E54" s="14">
        <f>(D54/B54)</f>
        <v>1</v>
      </c>
      <c r="F54" s="13" t="str">
        <f>IF(E54&gt;=0.5,"Đạt","Không đạt")</f>
        <v>Đạt</v>
      </c>
      <c r="G54" s="13">
        <f>SUM(G55:G58)</f>
        <v>8</v>
      </c>
      <c r="H54" s="13">
        <f>SUM(H55:H58)</f>
        <v>8</v>
      </c>
      <c r="I54" s="14">
        <f t="shared" si="0"/>
        <v>1</v>
      </c>
      <c r="J54" s="27" t="str">
        <f>IF(I54&gt;=0.5,"Đạt","Không đạt")</f>
        <v>Đạt</v>
      </c>
    </row>
    <row r="55" spans="1:10" ht="49.5" thickBot="1" x14ac:dyDescent="0.3">
      <c r="A55" s="20" t="s">
        <v>34</v>
      </c>
      <c r="B55" s="16">
        <v>2</v>
      </c>
      <c r="C55" s="16">
        <v>2</v>
      </c>
      <c r="D55" s="5">
        <v>2</v>
      </c>
      <c r="E55" s="17">
        <f t="shared" ref="E55:E58" si="10">(D55/B55)</f>
        <v>1</v>
      </c>
      <c r="F55" s="21"/>
      <c r="G55" s="5">
        <v>2</v>
      </c>
      <c r="H55" s="5">
        <v>2</v>
      </c>
      <c r="I55" s="17">
        <f t="shared" si="0"/>
        <v>1</v>
      </c>
      <c r="J55" s="32" t="s">
        <v>125</v>
      </c>
    </row>
    <row r="56" spans="1:10" ht="48.75" thickBot="1" x14ac:dyDescent="0.3">
      <c r="A56" s="20" t="s">
        <v>35</v>
      </c>
      <c r="B56" s="16">
        <v>2</v>
      </c>
      <c r="C56" s="16">
        <v>2</v>
      </c>
      <c r="D56" s="5">
        <v>2</v>
      </c>
      <c r="E56" s="17">
        <f t="shared" si="10"/>
        <v>1</v>
      </c>
      <c r="F56" s="21"/>
      <c r="G56" s="5">
        <v>2</v>
      </c>
      <c r="H56" s="5">
        <v>2</v>
      </c>
      <c r="I56" s="17">
        <f t="shared" si="0"/>
        <v>1</v>
      </c>
      <c r="J56" s="35" t="s">
        <v>124</v>
      </c>
    </row>
    <row r="57" spans="1:10" ht="61.5" thickBot="1" x14ac:dyDescent="0.3">
      <c r="A57" s="20" t="s">
        <v>36</v>
      </c>
      <c r="B57" s="16">
        <v>2</v>
      </c>
      <c r="C57" s="16">
        <v>2</v>
      </c>
      <c r="D57" s="5">
        <v>2</v>
      </c>
      <c r="E57" s="17">
        <f t="shared" si="10"/>
        <v>1</v>
      </c>
      <c r="F57" s="21"/>
      <c r="G57" s="5">
        <v>2</v>
      </c>
      <c r="H57" s="5">
        <v>2</v>
      </c>
      <c r="I57" s="17">
        <f t="shared" si="0"/>
        <v>1</v>
      </c>
      <c r="J57" s="32" t="s">
        <v>135</v>
      </c>
    </row>
    <row r="58" spans="1:10" ht="49.5" thickBot="1" x14ac:dyDescent="0.3">
      <c r="A58" s="20" t="s">
        <v>37</v>
      </c>
      <c r="B58" s="16">
        <v>2</v>
      </c>
      <c r="C58" s="16">
        <v>2</v>
      </c>
      <c r="D58" s="5">
        <v>2</v>
      </c>
      <c r="E58" s="17">
        <f t="shared" si="10"/>
        <v>1</v>
      </c>
      <c r="F58" s="21"/>
      <c r="G58" s="5">
        <v>2</v>
      </c>
      <c r="H58" s="5">
        <v>2</v>
      </c>
      <c r="I58" s="17">
        <f t="shared" si="0"/>
        <v>1</v>
      </c>
      <c r="J58" s="32" t="s">
        <v>95</v>
      </c>
    </row>
    <row r="59" spans="1:10" ht="48" thickBot="1" x14ac:dyDescent="0.3">
      <c r="A59" s="15" t="s">
        <v>63</v>
      </c>
      <c r="B59" s="13">
        <f>SUM(B60:B61)</f>
        <v>4</v>
      </c>
      <c r="C59" s="13">
        <f>SUM(C60:C61)</f>
        <v>4</v>
      </c>
      <c r="D59" s="13">
        <f>SUM(D60:D61)</f>
        <v>2</v>
      </c>
      <c r="E59" s="14">
        <f>(D59/B59)</f>
        <v>0.5</v>
      </c>
      <c r="F59" s="13" t="str">
        <f>IF(E59&gt;=0.5,"Đạt","Không đạt")</f>
        <v>Đạt</v>
      </c>
      <c r="G59" s="13">
        <f>SUM(G60:G61)</f>
        <v>4</v>
      </c>
      <c r="H59" s="13">
        <f>SUM(H60:H61)</f>
        <v>4</v>
      </c>
      <c r="I59" s="14">
        <f t="shared" si="0"/>
        <v>1</v>
      </c>
      <c r="J59" s="13" t="str">
        <f>IF(I59&gt;=0.5,"Đạt","Không đạt")</f>
        <v>Đạt</v>
      </c>
    </row>
    <row r="60" spans="1:10" ht="48.75" thickBot="1" x14ac:dyDescent="0.3">
      <c r="A60" s="20" t="s">
        <v>38</v>
      </c>
      <c r="B60" s="16">
        <v>2</v>
      </c>
      <c r="C60" s="16">
        <v>2</v>
      </c>
      <c r="D60" s="5">
        <v>1</v>
      </c>
      <c r="E60" s="17">
        <f t="shared" ref="E60:E61" si="11">(D60/B60)</f>
        <v>0.5</v>
      </c>
      <c r="F60" s="21"/>
      <c r="G60" s="5">
        <v>2</v>
      </c>
      <c r="H60" s="5">
        <v>2</v>
      </c>
      <c r="I60" s="17">
        <f t="shared" si="0"/>
        <v>1</v>
      </c>
      <c r="J60" s="18" t="s">
        <v>96</v>
      </c>
    </row>
    <row r="61" spans="1:10" ht="36.75" thickBot="1" x14ac:dyDescent="0.3">
      <c r="A61" s="20" t="s">
        <v>39</v>
      </c>
      <c r="B61" s="16">
        <v>2</v>
      </c>
      <c r="C61" s="16">
        <v>2</v>
      </c>
      <c r="D61" s="5">
        <v>1</v>
      </c>
      <c r="E61" s="17">
        <f t="shared" si="11"/>
        <v>0.5</v>
      </c>
      <c r="F61" s="21"/>
      <c r="G61" s="5">
        <v>2</v>
      </c>
      <c r="H61" s="5">
        <v>2</v>
      </c>
      <c r="I61" s="17">
        <f t="shared" si="0"/>
        <v>1</v>
      </c>
      <c r="J61" s="21" t="s">
        <v>134</v>
      </c>
    </row>
    <row r="62" spans="1:10" ht="32.25" thickBot="1" x14ac:dyDescent="0.3">
      <c r="A62" s="36" t="s">
        <v>59</v>
      </c>
      <c r="B62" s="13">
        <f>SUM(B63:B64)</f>
        <v>4</v>
      </c>
      <c r="C62" s="13">
        <f>SUM(C63:C64)</f>
        <v>4</v>
      </c>
      <c r="D62" s="13">
        <f>SUM(D63:D64)</f>
        <v>2</v>
      </c>
      <c r="E62" s="14">
        <f>(D62/B62)</f>
        <v>0.5</v>
      </c>
      <c r="F62" s="13" t="str">
        <f>IF(E62&gt;=0.5,"Đạt","Không đạt")</f>
        <v>Đạt</v>
      </c>
      <c r="G62" s="13">
        <f>SUM(G63:G64)</f>
        <v>3</v>
      </c>
      <c r="H62" s="13">
        <f>SUM(H63:H64)</f>
        <v>3</v>
      </c>
      <c r="I62" s="14">
        <f t="shared" si="0"/>
        <v>0.75</v>
      </c>
      <c r="J62" s="13" t="str">
        <f>IF(I62&gt;=0.5,"Đạt","Không đạt")</f>
        <v>Đạt</v>
      </c>
    </row>
    <row r="63" spans="1:10" ht="72.75" thickBot="1" x14ac:dyDescent="0.3">
      <c r="A63" s="37" t="s">
        <v>40</v>
      </c>
      <c r="B63" s="16">
        <v>2</v>
      </c>
      <c r="C63" s="16">
        <v>2</v>
      </c>
      <c r="D63" s="5">
        <v>1</v>
      </c>
      <c r="E63" s="17">
        <f t="shared" ref="E63:E64" si="12">(D63/B63)</f>
        <v>0.5</v>
      </c>
      <c r="F63" s="21"/>
      <c r="G63" s="5">
        <v>2</v>
      </c>
      <c r="H63" s="5">
        <v>2</v>
      </c>
      <c r="I63" s="17">
        <f t="shared" si="0"/>
        <v>1</v>
      </c>
      <c r="J63" s="33" t="s">
        <v>121</v>
      </c>
    </row>
    <row r="64" spans="1:10" ht="96.75" thickBot="1" x14ac:dyDescent="0.3">
      <c r="A64" s="37" t="s">
        <v>41</v>
      </c>
      <c r="B64" s="16">
        <v>2</v>
      </c>
      <c r="C64" s="16">
        <v>2</v>
      </c>
      <c r="D64" s="5">
        <v>1</v>
      </c>
      <c r="E64" s="17">
        <f t="shared" si="12"/>
        <v>0.5</v>
      </c>
      <c r="F64" s="21"/>
      <c r="G64" s="5">
        <v>1</v>
      </c>
      <c r="H64" s="5">
        <v>1</v>
      </c>
      <c r="I64" s="17">
        <f t="shared" si="0"/>
        <v>0.5</v>
      </c>
      <c r="J64" s="33" t="s">
        <v>150</v>
      </c>
    </row>
    <row r="65" spans="1:10" ht="48" thickBot="1" x14ac:dyDescent="0.3">
      <c r="A65" s="38" t="s">
        <v>42</v>
      </c>
      <c r="B65" s="13">
        <f>SUM(B66,B71,B74)</f>
        <v>16</v>
      </c>
      <c r="C65" s="13">
        <f>SUM(C66,C71,C74)</f>
        <v>16</v>
      </c>
      <c r="D65" s="13">
        <f>SUM(D66,D71,D74)</f>
        <v>14</v>
      </c>
      <c r="E65" s="14">
        <f>(D65/B65)</f>
        <v>0.875</v>
      </c>
      <c r="F65" s="13" t="str">
        <f>IF(E65&gt;=0.5,"Đạt","Không đạt")</f>
        <v>Đạt</v>
      </c>
      <c r="G65" s="13">
        <f>SUM(G66,G71,G74)</f>
        <v>9</v>
      </c>
      <c r="H65" s="13">
        <f>SUM(H66,H71,H74)</f>
        <v>9</v>
      </c>
      <c r="I65" s="14">
        <f t="shared" si="0"/>
        <v>0.5625</v>
      </c>
      <c r="J65" s="13" t="str">
        <f>IF(I65&gt;=0.5,"Đạt","Không đạt")</f>
        <v>Đạt</v>
      </c>
    </row>
    <row r="66" spans="1:10" ht="32.25" thickBot="1" x14ac:dyDescent="0.3">
      <c r="A66" s="36" t="s">
        <v>43</v>
      </c>
      <c r="B66" s="13">
        <f>SUM(B67:B70)</f>
        <v>8</v>
      </c>
      <c r="C66" s="13">
        <f>SUM(C67:C70)</f>
        <v>8</v>
      </c>
      <c r="D66" s="13">
        <f>SUM(D67:D70)</f>
        <v>8</v>
      </c>
      <c r="E66" s="14">
        <f>(D66/B66)</f>
        <v>1</v>
      </c>
      <c r="F66" s="13" t="str">
        <f>IF(E66&gt;=0.5,"Đạt","Không đạt")</f>
        <v>Đạt</v>
      </c>
      <c r="G66" s="13">
        <f>SUM(G67:G70)</f>
        <v>5</v>
      </c>
      <c r="H66" s="13">
        <f>SUM(H67:H70)</f>
        <v>5</v>
      </c>
      <c r="I66" s="14">
        <f t="shared" si="0"/>
        <v>0.625</v>
      </c>
      <c r="J66" s="13" t="str">
        <f>IF(I66&gt;=0.5,"Đạt","Không đạt")</f>
        <v>Đạt</v>
      </c>
    </row>
    <row r="67" spans="1:10" ht="60.75" thickBot="1" x14ac:dyDescent="0.3">
      <c r="A67" s="37" t="s">
        <v>44</v>
      </c>
      <c r="B67" s="16">
        <v>2</v>
      </c>
      <c r="C67" s="16">
        <v>2</v>
      </c>
      <c r="D67" s="5">
        <v>2</v>
      </c>
      <c r="E67" s="17">
        <f t="shared" ref="E67:E70" si="13">(D67/B67)</f>
        <v>1</v>
      </c>
      <c r="F67" s="21"/>
      <c r="G67" s="5">
        <v>2</v>
      </c>
      <c r="H67" s="5">
        <v>2</v>
      </c>
      <c r="I67" s="17">
        <f t="shared" si="0"/>
        <v>1</v>
      </c>
      <c r="J67" s="35" t="s">
        <v>97</v>
      </c>
    </row>
    <row r="68" spans="1:10" ht="24.75" thickBot="1" x14ac:dyDescent="0.3">
      <c r="A68" s="37" t="s">
        <v>45</v>
      </c>
      <c r="B68" s="16">
        <v>2</v>
      </c>
      <c r="C68" s="16">
        <v>2</v>
      </c>
      <c r="D68" s="5">
        <v>2</v>
      </c>
      <c r="E68" s="17">
        <f t="shared" si="13"/>
        <v>1</v>
      </c>
      <c r="F68" s="21"/>
      <c r="G68" s="5"/>
      <c r="H68" s="5"/>
      <c r="I68" s="17">
        <f t="shared" si="0"/>
        <v>0</v>
      </c>
      <c r="J68" s="35" t="s">
        <v>149</v>
      </c>
    </row>
    <row r="69" spans="1:10" ht="60.75" thickBot="1" x14ac:dyDescent="0.3">
      <c r="A69" s="37" t="s">
        <v>46</v>
      </c>
      <c r="B69" s="16">
        <v>2</v>
      </c>
      <c r="C69" s="16">
        <v>2</v>
      </c>
      <c r="D69" s="5">
        <v>2</v>
      </c>
      <c r="E69" s="17">
        <f t="shared" si="13"/>
        <v>1</v>
      </c>
      <c r="F69" s="21"/>
      <c r="G69" s="5">
        <v>2</v>
      </c>
      <c r="H69" s="5">
        <v>2</v>
      </c>
      <c r="I69" s="17">
        <f t="shared" si="0"/>
        <v>1</v>
      </c>
      <c r="J69" s="33" t="s">
        <v>116</v>
      </c>
    </row>
    <row r="70" spans="1:10" ht="60.75" thickBot="1" x14ac:dyDescent="0.3">
      <c r="A70" s="37" t="s">
        <v>47</v>
      </c>
      <c r="B70" s="16">
        <v>2</v>
      </c>
      <c r="C70" s="16">
        <v>2</v>
      </c>
      <c r="D70" s="5">
        <v>2</v>
      </c>
      <c r="E70" s="17">
        <f t="shared" si="13"/>
        <v>1</v>
      </c>
      <c r="F70" s="21"/>
      <c r="G70" s="5">
        <v>1</v>
      </c>
      <c r="H70" s="5">
        <v>1</v>
      </c>
      <c r="I70" s="17">
        <f t="shared" si="0"/>
        <v>0.5</v>
      </c>
      <c r="J70" s="33" t="s">
        <v>120</v>
      </c>
    </row>
    <row r="71" spans="1:10" ht="48" thickBot="1" x14ac:dyDescent="0.3">
      <c r="A71" s="36"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tr">
        <f>IF(I71&gt;=0.5,"Đạt","Không đạt")</f>
        <v>Đạt</v>
      </c>
    </row>
    <row r="72" spans="1:10" ht="48.75" thickBot="1" x14ac:dyDescent="0.3">
      <c r="A72" s="37" t="s">
        <v>48</v>
      </c>
      <c r="B72" s="16">
        <v>2</v>
      </c>
      <c r="C72" s="16">
        <v>2</v>
      </c>
      <c r="D72" s="5">
        <v>2</v>
      </c>
      <c r="E72" s="17">
        <f t="shared" ref="E72:E73" si="14">(D72/B72)</f>
        <v>1</v>
      </c>
      <c r="F72" s="21"/>
      <c r="G72" s="5">
        <v>2</v>
      </c>
      <c r="H72" s="5">
        <v>2</v>
      </c>
      <c r="I72" s="17">
        <f t="shared" si="0"/>
        <v>1</v>
      </c>
      <c r="J72" s="33" t="s">
        <v>127</v>
      </c>
    </row>
    <row r="73" spans="1:10" ht="36.75" thickBot="1" x14ac:dyDescent="0.3">
      <c r="A73" s="37" t="s">
        <v>49</v>
      </c>
      <c r="B73" s="16">
        <v>2</v>
      </c>
      <c r="C73" s="16">
        <v>2</v>
      </c>
      <c r="D73" s="5"/>
      <c r="E73" s="17">
        <f t="shared" si="14"/>
        <v>0</v>
      </c>
      <c r="F73" s="21"/>
      <c r="G73" s="5">
        <v>0</v>
      </c>
      <c r="H73" s="5">
        <v>0</v>
      </c>
      <c r="I73" s="17">
        <f t="shared" si="0"/>
        <v>0</v>
      </c>
      <c r="J73" s="35"/>
    </row>
    <row r="74" spans="1:10" ht="32.25" thickBot="1" x14ac:dyDescent="0.3">
      <c r="A74" s="36" t="s">
        <v>57</v>
      </c>
      <c r="B74" s="13">
        <f>SUM(B75:B76)</f>
        <v>4</v>
      </c>
      <c r="C74" s="13">
        <f>SUM(C75:C76)</f>
        <v>4</v>
      </c>
      <c r="D74" s="13">
        <f>SUM(D75:D76)</f>
        <v>4</v>
      </c>
      <c r="E74" s="14">
        <f>(D74/B74)</f>
        <v>1</v>
      </c>
      <c r="F74" s="13" t="str">
        <f>IF(E74&gt;=0.5,"Đạt","Không đạt")</f>
        <v>Đạt</v>
      </c>
      <c r="G74" s="13">
        <f>SUM(G75:G76)</f>
        <v>2</v>
      </c>
      <c r="H74" s="13">
        <f>SUM(H75:H76)</f>
        <v>2</v>
      </c>
      <c r="I74" s="14">
        <f t="shared" si="0"/>
        <v>0.5</v>
      </c>
      <c r="J74" s="13" t="str">
        <f>IF(I74&gt;=0.5,"Đạt","Không đạt")</f>
        <v>Đạt</v>
      </c>
    </row>
    <row r="75" spans="1:10" ht="24.75" thickBot="1" x14ac:dyDescent="0.3">
      <c r="A75" s="37" t="s">
        <v>50</v>
      </c>
      <c r="B75" s="16">
        <v>2</v>
      </c>
      <c r="C75" s="16">
        <v>2</v>
      </c>
      <c r="D75" s="5">
        <v>2</v>
      </c>
      <c r="E75" s="17">
        <f t="shared" ref="E75:E76" si="15">(D75/B75)</f>
        <v>1</v>
      </c>
      <c r="F75" s="21"/>
      <c r="G75" s="5">
        <v>2</v>
      </c>
      <c r="H75" s="5">
        <v>2</v>
      </c>
      <c r="I75" s="17">
        <f t="shared" si="0"/>
        <v>1</v>
      </c>
      <c r="J75" s="35" t="s">
        <v>99</v>
      </c>
    </row>
    <row r="76" spans="1:10" ht="24.75" thickBot="1" x14ac:dyDescent="0.3">
      <c r="A76" s="37" t="s">
        <v>51</v>
      </c>
      <c r="B76" s="16">
        <v>2</v>
      </c>
      <c r="C76" s="16">
        <v>2</v>
      </c>
      <c r="D76" s="5">
        <v>2</v>
      </c>
      <c r="E76" s="17">
        <f t="shared" si="15"/>
        <v>1</v>
      </c>
      <c r="F76" s="21"/>
      <c r="G76" s="5">
        <v>0</v>
      </c>
      <c r="H76" s="5">
        <v>0</v>
      </c>
      <c r="I76" s="17">
        <f t="shared" si="0"/>
        <v>0</v>
      </c>
      <c r="J76" s="35"/>
    </row>
    <row r="77" spans="1:10" ht="16.5" thickBot="1" x14ac:dyDescent="0.3">
      <c r="A77" s="38" t="s">
        <v>52</v>
      </c>
      <c r="B77" s="13">
        <f>SUM(B15,B29,B65)</f>
        <v>88</v>
      </c>
      <c r="C77" s="13">
        <f>SUM(C15,C29,C65)</f>
        <v>86</v>
      </c>
      <c r="D77" s="13">
        <f>SUM(D15,D29,D65)</f>
        <v>82</v>
      </c>
      <c r="E77" s="40">
        <f>(D77/B77)</f>
        <v>0.93181818181818177</v>
      </c>
      <c r="F77" s="16"/>
      <c r="G77" s="13">
        <f>SUM(G15,G29,G65)</f>
        <v>78</v>
      </c>
      <c r="H77" s="13">
        <f>SUM(H15,H29,H65)</f>
        <v>78</v>
      </c>
      <c r="I77" s="40">
        <f t="shared" si="0"/>
        <v>0.88636363636363635</v>
      </c>
      <c r="J77" s="16"/>
    </row>
    <row r="78" spans="1:10" ht="16.5" thickBot="1" x14ac:dyDescent="0.3">
      <c r="A78" s="38" t="s">
        <v>53</v>
      </c>
      <c r="B78" s="13">
        <v>100</v>
      </c>
      <c r="C78" s="13">
        <f>(C77*B78)/B77</f>
        <v>97.727272727272734</v>
      </c>
      <c r="D78" s="41">
        <f>(D77*B78)/B77</f>
        <v>93.181818181818187</v>
      </c>
      <c r="E78" s="40">
        <f>(D78/B78)</f>
        <v>0.93181818181818188</v>
      </c>
      <c r="F78" s="16"/>
      <c r="G78" s="41">
        <f>(G77/B77)*100</f>
        <v>88.63636363636364</v>
      </c>
      <c r="H78" s="41">
        <f>(H77*B78)/B77</f>
        <v>88.63636363636364</v>
      </c>
      <c r="I78" s="40">
        <f t="shared" si="0"/>
        <v>0.88636363636363635</v>
      </c>
      <c r="J78" s="16"/>
    </row>
    <row r="79" spans="1:10" ht="32.25"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56" t="s">
        <v>162</v>
      </c>
      <c r="B81" s="57"/>
      <c r="C81" s="57"/>
      <c r="D81" s="57"/>
      <c r="E81" s="57"/>
      <c r="H81" s="58" t="s">
        <v>163</v>
      </c>
      <c r="I81" s="59"/>
      <c r="J81" s="59"/>
    </row>
    <row r="85" spans="1:10" ht="16.5" x14ac:dyDescent="0.25">
      <c r="A85" s="62" t="s">
        <v>107</v>
      </c>
      <c r="B85" s="62"/>
      <c r="C85" s="62"/>
      <c r="D85" s="62"/>
      <c r="E85" s="62"/>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 right="0.1" top="0.25" bottom="0.25" header="0.05" footer="0.05"/>
  <pageSetup orientation="landscape" horizontalDpi="0" verticalDpi="0" r:id="rId3"/>
  <headerFooter>
    <oddFooter>Page &amp;P</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view="pageLayout" topLeftCell="A19" zoomScaleNormal="100" workbookViewId="0">
      <selection activeCell="A8" sqref="A8:J8"/>
    </sheetView>
  </sheetViews>
  <sheetFormatPr defaultRowHeight="15.75" x14ac:dyDescent="0.25"/>
  <cols>
    <col min="1" max="1" width="25.85546875" style="4" customWidth="1"/>
    <col min="2" max="2" width="7.42578125" style="4" customWidth="1"/>
    <col min="3" max="3" width="7.42578125" style="4" hidden="1" customWidth="1"/>
    <col min="4" max="4" width="8" style="4" customWidth="1"/>
    <col min="5" max="5" width="13.140625" style="4" customWidth="1"/>
    <col min="6" max="6" width="24.85546875" style="4" customWidth="1"/>
    <col min="7" max="7" width="9.28515625" style="4" customWidth="1"/>
    <col min="8" max="8" width="8.5703125" style="4" customWidth="1"/>
    <col min="9" max="9" width="13.140625" style="4" customWidth="1"/>
    <col min="10" max="10" width="24.140625" style="43" customWidth="1"/>
    <col min="11" max="16384" width="9.140625" style="4"/>
  </cols>
  <sheetData>
    <row r="6" spans="1:13" ht="18.75" x14ac:dyDescent="0.25">
      <c r="A6" s="49" t="s">
        <v>55</v>
      </c>
      <c r="B6" s="49"/>
      <c r="C6" s="49"/>
      <c r="D6" s="49"/>
      <c r="E6" s="49"/>
      <c r="F6" s="49"/>
      <c r="G6" s="49"/>
      <c r="H6" s="49"/>
      <c r="I6" s="49"/>
      <c r="J6" s="49"/>
    </row>
    <row r="7" spans="1:13" ht="18.75" x14ac:dyDescent="0.25">
      <c r="A7" s="49" t="s">
        <v>56</v>
      </c>
      <c r="B7" s="49"/>
      <c r="C7" s="49"/>
      <c r="D7" s="49"/>
      <c r="E7" s="49"/>
      <c r="F7" s="49"/>
      <c r="G7" s="49"/>
      <c r="H7" s="49"/>
      <c r="I7" s="49"/>
      <c r="J7" s="49"/>
    </row>
    <row r="8" spans="1:13" ht="16.5" x14ac:dyDescent="0.25">
      <c r="A8" s="50" t="s">
        <v>171</v>
      </c>
      <c r="B8" s="50"/>
      <c r="C8" s="50"/>
      <c r="D8" s="50"/>
      <c r="E8" s="50"/>
      <c r="F8" s="50"/>
      <c r="G8" s="50"/>
      <c r="H8" s="50"/>
      <c r="I8" s="50"/>
      <c r="J8" s="50"/>
    </row>
    <row r="9" spans="1:13" ht="16.5" x14ac:dyDescent="0.25">
      <c r="A9" s="50" t="s">
        <v>69</v>
      </c>
      <c r="B9" s="50"/>
      <c r="C9" s="50"/>
      <c r="D9" s="50"/>
      <c r="E9" s="50"/>
      <c r="F9" s="50"/>
      <c r="G9" s="50"/>
      <c r="H9" s="50"/>
      <c r="I9" s="50"/>
      <c r="J9" s="50"/>
    </row>
    <row r="10" spans="1:13" ht="16.5" x14ac:dyDescent="0.25">
      <c r="A10" s="50" t="s">
        <v>68</v>
      </c>
      <c r="B10" s="50"/>
      <c r="C10" s="50"/>
      <c r="D10" s="50"/>
      <c r="E10" s="50"/>
      <c r="F10" s="50"/>
      <c r="G10" s="50"/>
      <c r="H10" s="50"/>
      <c r="I10" s="50"/>
      <c r="J10" s="50"/>
    </row>
    <row r="11" spans="1:13" ht="20.45" customHeight="1" x14ac:dyDescent="0.25">
      <c r="A11" s="9" t="s">
        <v>67</v>
      </c>
      <c r="B11" s="9"/>
      <c r="C11" s="9"/>
      <c r="D11" s="9"/>
      <c r="E11" s="9"/>
      <c r="F11" s="9"/>
      <c r="G11" s="9"/>
      <c r="H11" s="9"/>
      <c r="I11" s="9"/>
      <c r="J11" s="9"/>
    </row>
    <row r="12" spans="1:13" ht="9.6" customHeight="1" thickBot="1" x14ac:dyDescent="0.4">
      <c r="B12" s="1"/>
      <c r="C12" s="1"/>
      <c r="D12" s="1"/>
      <c r="E12" s="1"/>
      <c r="F12" s="1"/>
      <c r="G12" s="1"/>
      <c r="H12" s="1"/>
      <c r="I12" s="1"/>
      <c r="J12" s="10"/>
    </row>
    <row r="13" spans="1:13" ht="17.45" customHeight="1" thickBot="1" x14ac:dyDescent="0.3">
      <c r="A13" s="47" t="s">
        <v>0</v>
      </c>
      <c r="B13" s="47" t="s">
        <v>1</v>
      </c>
      <c r="C13" s="47" t="s">
        <v>1</v>
      </c>
      <c r="D13" s="51" t="s">
        <v>2</v>
      </c>
      <c r="E13" s="52"/>
      <c r="F13" s="53"/>
      <c r="G13" s="51" t="s">
        <v>3</v>
      </c>
      <c r="H13" s="52"/>
      <c r="I13" s="52"/>
      <c r="J13" s="53"/>
      <c r="M13" s="2"/>
    </row>
    <row r="14" spans="1:13" ht="143.25" customHeight="1" thickBot="1" x14ac:dyDescent="0.3">
      <c r="A14" s="48"/>
      <c r="B14" s="48"/>
      <c r="C14" s="48"/>
      <c r="D14" s="3" t="s">
        <v>151</v>
      </c>
      <c r="E14" s="3" t="s">
        <v>65</v>
      </c>
      <c r="F14" s="3" t="s">
        <v>152</v>
      </c>
      <c r="G14" s="3" t="s">
        <v>153</v>
      </c>
      <c r="H14" s="3" t="s">
        <v>154</v>
      </c>
      <c r="I14" s="11" t="s">
        <v>66</v>
      </c>
      <c r="J14" s="3" t="s">
        <v>155</v>
      </c>
      <c r="M14" s="2"/>
    </row>
    <row r="15" spans="1:13" ht="32.25" thickBot="1" x14ac:dyDescent="0.3">
      <c r="A15" s="12" t="s">
        <v>4</v>
      </c>
      <c r="B15" s="13">
        <f>SUM(B16,B23,B26)</f>
        <v>20</v>
      </c>
      <c r="C15" s="13">
        <f>SUM(C16,C23,C26)</f>
        <v>18</v>
      </c>
      <c r="D15" s="13">
        <f>SUM(D16,D23,D26)</f>
        <v>20</v>
      </c>
      <c r="E15" s="14">
        <f>(D15/B15)</f>
        <v>1</v>
      </c>
      <c r="F15" s="13" t="str">
        <f>IF(E15&gt;=0.5,"Đạt","Không đạt")</f>
        <v>Đạt</v>
      </c>
      <c r="G15" s="13">
        <f>SUM(G16,G23,G26)</f>
        <v>17</v>
      </c>
      <c r="H15" s="13">
        <f>SUM(H16,H23,H26)</f>
        <v>17</v>
      </c>
      <c r="I15" s="14">
        <f t="shared" ref="I15:I78" si="0">(H15/B15)</f>
        <v>0.85</v>
      </c>
      <c r="J15" s="13" t="str">
        <f>IF(I15&gt;=0.5,"Đạt","Không đạt")</f>
        <v>Đạt</v>
      </c>
    </row>
    <row r="16" spans="1:13" ht="32.25" thickBot="1" x14ac:dyDescent="0.3">
      <c r="A16" s="15" t="s">
        <v>5</v>
      </c>
      <c r="B16" s="13">
        <f>SUM(B17:B22)</f>
        <v>12</v>
      </c>
      <c r="C16" s="13">
        <f>SUM(C17:C22)</f>
        <v>10</v>
      </c>
      <c r="D16" s="13">
        <f>SUM(D17:D22)</f>
        <v>12</v>
      </c>
      <c r="E16" s="14">
        <f>(D16/B16)</f>
        <v>1</v>
      </c>
      <c r="F16" s="13" t="str">
        <f>IF(E16&gt;=0.5,"Đạt"," Không đạt")</f>
        <v>Đạt</v>
      </c>
      <c r="G16" s="13">
        <f>SUM(G17:G22)</f>
        <v>11</v>
      </c>
      <c r="H16" s="13">
        <f>SUM(H17:H22)</f>
        <v>11</v>
      </c>
      <c r="I16" s="14">
        <f t="shared" si="0"/>
        <v>0.91666666666666663</v>
      </c>
      <c r="J16" s="13" t="str">
        <f>IF(I16&gt;=0.5,"Đạt","Không đạt")</f>
        <v>Đạt</v>
      </c>
    </row>
    <row r="17" spans="1:10" ht="172.5" thickBot="1" x14ac:dyDescent="0.3">
      <c r="A17" s="15" t="s">
        <v>156</v>
      </c>
      <c r="B17" s="16">
        <v>2</v>
      </c>
      <c r="C17" s="16" t="s">
        <v>70</v>
      </c>
      <c r="D17" s="5">
        <v>2</v>
      </c>
      <c r="E17" s="17">
        <f>(D17/B17)</f>
        <v>1</v>
      </c>
      <c r="F17" s="21"/>
      <c r="G17" s="5">
        <v>2</v>
      </c>
      <c r="H17" s="5">
        <v>2</v>
      </c>
      <c r="I17" s="17">
        <f t="shared" si="0"/>
        <v>1</v>
      </c>
      <c r="J17" s="19" t="s">
        <v>111</v>
      </c>
    </row>
    <row r="18" spans="1:10" ht="48.75" thickBot="1" x14ac:dyDescent="0.3">
      <c r="A18" s="20" t="s">
        <v>6</v>
      </c>
      <c r="B18" s="16">
        <v>2</v>
      </c>
      <c r="C18" s="16">
        <v>2</v>
      </c>
      <c r="D18" s="16">
        <v>2</v>
      </c>
      <c r="E18" s="17">
        <f t="shared" ref="E18:E22" si="1">(D18/B18)</f>
        <v>1</v>
      </c>
      <c r="F18" s="21"/>
      <c r="G18" s="5">
        <v>2</v>
      </c>
      <c r="H18" s="5">
        <v>2</v>
      </c>
      <c r="I18" s="17">
        <f t="shared" si="0"/>
        <v>1</v>
      </c>
      <c r="J18" s="19" t="s">
        <v>141</v>
      </c>
    </row>
    <row r="19" spans="1:10" ht="36.75" thickBot="1" x14ac:dyDescent="0.3">
      <c r="A19" s="20" t="s">
        <v>7</v>
      </c>
      <c r="B19" s="16">
        <v>2</v>
      </c>
      <c r="C19" s="16">
        <v>2</v>
      </c>
      <c r="D19" s="16">
        <v>2</v>
      </c>
      <c r="E19" s="17">
        <f t="shared" si="1"/>
        <v>1</v>
      </c>
      <c r="F19" s="21"/>
      <c r="G19" s="5">
        <v>2</v>
      </c>
      <c r="H19" s="5">
        <v>2</v>
      </c>
      <c r="I19" s="17">
        <f t="shared" si="0"/>
        <v>1</v>
      </c>
      <c r="J19" s="20" t="s">
        <v>140</v>
      </c>
    </row>
    <row r="20" spans="1:10" ht="60.75" thickBot="1" x14ac:dyDescent="0.3">
      <c r="A20" s="20" t="s">
        <v>8</v>
      </c>
      <c r="B20" s="16">
        <v>2</v>
      </c>
      <c r="C20" s="16">
        <v>2</v>
      </c>
      <c r="D20" s="16">
        <v>2</v>
      </c>
      <c r="E20" s="17">
        <f t="shared" si="1"/>
        <v>1</v>
      </c>
      <c r="F20" s="21"/>
      <c r="G20" s="5">
        <v>2</v>
      </c>
      <c r="H20" s="5">
        <v>2</v>
      </c>
      <c r="I20" s="17">
        <f t="shared" si="0"/>
        <v>1</v>
      </c>
      <c r="J20" s="20" t="s">
        <v>77</v>
      </c>
    </row>
    <row r="21" spans="1:10" ht="36.75" thickBot="1" x14ac:dyDescent="0.3">
      <c r="A21" s="20" t="s">
        <v>9</v>
      </c>
      <c r="B21" s="16">
        <v>2</v>
      </c>
      <c r="C21" s="16">
        <v>2</v>
      </c>
      <c r="D21" s="16">
        <v>2</v>
      </c>
      <c r="E21" s="17">
        <f t="shared" si="1"/>
        <v>1</v>
      </c>
      <c r="F21" s="21"/>
      <c r="G21" s="5">
        <v>2</v>
      </c>
      <c r="H21" s="5">
        <v>2</v>
      </c>
      <c r="I21" s="17">
        <f t="shared" si="0"/>
        <v>1</v>
      </c>
      <c r="J21" s="22" t="s">
        <v>142</v>
      </c>
    </row>
    <row r="22" spans="1:10" ht="48.75" thickBot="1" x14ac:dyDescent="0.3">
      <c r="A22" s="20" t="s">
        <v>10</v>
      </c>
      <c r="B22" s="16">
        <v>2</v>
      </c>
      <c r="C22" s="16">
        <v>2</v>
      </c>
      <c r="D22" s="16">
        <v>2</v>
      </c>
      <c r="E22" s="17">
        <f t="shared" si="1"/>
        <v>1</v>
      </c>
      <c r="F22" s="21"/>
      <c r="G22" s="5">
        <v>1</v>
      </c>
      <c r="H22" s="5">
        <v>1</v>
      </c>
      <c r="I22" s="17">
        <f t="shared" si="0"/>
        <v>0.5</v>
      </c>
      <c r="J22" s="19" t="s">
        <v>118</v>
      </c>
    </row>
    <row r="23" spans="1:10" ht="32.25" thickBot="1" x14ac:dyDescent="0.3">
      <c r="A23" s="15" t="s">
        <v>11</v>
      </c>
      <c r="B23" s="13">
        <f>SUM(B24:B25)</f>
        <v>4</v>
      </c>
      <c r="C23" s="13">
        <f>SUM(C24:C25)</f>
        <v>4</v>
      </c>
      <c r="D23" s="13">
        <f>SUM(D24:D25)</f>
        <v>4</v>
      </c>
      <c r="E23" s="14">
        <f>(D23/B23)</f>
        <v>1</v>
      </c>
      <c r="F23" s="13" t="str">
        <f>IF(E23&gt;=0.5,"Đạt","Không đạt")</f>
        <v>Đạt</v>
      </c>
      <c r="G23" s="13">
        <f>SUM(G24:G25)</f>
        <v>2</v>
      </c>
      <c r="H23" s="13">
        <f>SUM(H24:H25)</f>
        <v>2</v>
      </c>
      <c r="I23" s="14">
        <f>(H23/B23)</f>
        <v>0.5</v>
      </c>
      <c r="J23" s="23" t="str">
        <f>IF(I23&gt;=0.5,"Đạt","Không đạt")</f>
        <v>Đạt</v>
      </c>
    </row>
    <row r="24" spans="1:10" ht="264.75" thickBot="1" x14ac:dyDescent="0.3">
      <c r="A24" s="20" t="s">
        <v>64</v>
      </c>
      <c r="B24" s="24">
        <v>2</v>
      </c>
      <c r="C24" s="24">
        <v>2</v>
      </c>
      <c r="D24" s="5">
        <v>2</v>
      </c>
      <c r="E24" s="17">
        <f t="shared" ref="E24:E25" si="2">(D24/B24)</f>
        <v>1</v>
      </c>
      <c r="F24" s="25"/>
      <c r="G24" s="5">
        <v>0</v>
      </c>
      <c r="H24" s="5">
        <v>0</v>
      </c>
      <c r="I24" s="17">
        <f t="shared" si="0"/>
        <v>0</v>
      </c>
      <c r="J24" s="26"/>
    </row>
    <row r="25" spans="1:10" ht="64.5" thickBot="1" x14ac:dyDescent="0.3">
      <c r="A25" s="15" t="s">
        <v>157</v>
      </c>
      <c r="B25" s="16">
        <v>2</v>
      </c>
      <c r="C25" s="16">
        <v>2</v>
      </c>
      <c r="D25" s="5">
        <v>2</v>
      </c>
      <c r="E25" s="17">
        <f t="shared" si="2"/>
        <v>1</v>
      </c>
      <c r="F25" s="21"/>
      <c r="G25" s="5">
        <v>2</v>
      </c>
      <c r="H25" s="5">
        <v>2</v>
      </c>
      <c r="I25" s="17">
        <f t="shared" si="0"/>
        <v>1</v>
      </c>
      <c r="J25" s="19" t="s">
        <v>109</v>
      </c>
    </row>
    <row r="26" spans="1:10" ht="32.25" thickBot="1" x14ac:dyDescent="0.3">
      <c r="A26" s="15" t="s">
        <v>12</v>
      </c>
      <c r="B26" s="13">
        <f>SUM(B27:B28)</f>
        <v>4</v>
      </c>
      <c r="C26" s="13">
        <f>SUM(C27:C28)</f>
        <v>4</v>
      </c>
      <c r="D26" s="13">
        <f>SUM(D27:D28)</f>
        <v>4</v>
      </c>
      <c r="E26" s="14">
        <f>(D26/B26)</f>
        <v>1</v>
      </c>
      <c r="F26" s="13" t="str">
        <f>IF(E26&gt;=0.5,"Đạt","Không đạt")</f>
        <v>Đạt</v>
      </c>
      <c r="G26" s="13">
        <f>SUM(G27:G28)</f>
        <v>4</v>
      </c>
      <c r="H26" s="13">
        <f>SUM(H27:H28)</f>
        <v>4</v>
      </c>
      <c r="I26" s="14">
        <f>(H26/B26)</f>
        <v>1</v>
      </c>
      <c r="J26" s="23" t="str">
        <f>IF(I26&gt;=0.5,"Đạt","Không đạt")</f>
        <v>Đạt</v>
      </c>
    </row>
    <row r="27" spans="1:10" ht="96.75" thickBot="1" x14ac:dyDescent="0.3">
      <c r="A27" s="20" t="s">
        <v>13</v>
      </c>
      <c r="B27" s="16">
        <v>2</v>
      </c>
      <c r="C27" s="16">
        <v>2</v>
      </c>
      <c r="D27" s="5">
        <v>2</v>
      </c>
      <c r="E27" s="17">
        <f t="shared" ref="E27:E28" si="3">(D27/B27)</f>
        <v>1</v>
      </c>
      <c r="F27" s="21"/>
      <c r="G27" s="5">
        <v>2</v>
      </c>
      <c r="H27" s="5">
        <v>2</v>
      </c>
      <c r="I27" s="17">
        <f t="shared" si="0"/>
        <v>1</v>
      </c>
      <c r="J27" s="19" t="s">
        <v>112</v>
      </c>
    </row>
    <row r="28" spans="1:10" ht="48.75" thickBot="1" x14ac:dyDescent="0.3">
      <c r="A28" s="15" t="s">
        <v>158</v>
      </c>
      <c r="B28" s="16">
        <v>2</v>
      </c>
      <c r="C28" s="16">
        <v>2</v>
      </c>
      <c r="D28" s="5">
        <v>2</v>
      </c>
      <c r="E28" s="17">
        <f t="shared" si="3"/>
        <v>1</v>
      </c>
      <c r="F28" s="21"/>
      <c r="G28" s="5">
        <v>2</v>
      </c>
      <c r="H28" s="5">
        <v>2</v>
      </c>
      <c r="I28" s="17">
        <f t="shared" si="0"/>
        <v>1</v>
      </c>
      <c r="J28" s="19" t="s">
        <v>101</v>
      </c>
    </row>
    <row r="29" spans="1:10" ht="32.25" thickBot="1" x14ac:dyDescent="0.3">
      <c r="A29" s="12" t="s">
        <v>14</v>
      </c>
      <c r="B29" s="13">
        <f>SUM(B30,B33,B40,B45,B48,B51,B54,B59,B62)</f>
        <v>52</v>
      </c>
      <c r="C29" s="13">
        <f>SUM(C30,C33,C40,C45,C48,C51,C54,C59,C62)</f>
        <v>52</v>
      </c>
      <c r="D29" s="13">
        <f>SUM(D30,D33,D40,D45,D48,D51,D54,D59,D62)</f>
        <v>46</v>
      </c>
      <c r="E29" s="14">
        <f>(D29/B29)</f>
        <v>0.88461538461538458</v>
      </c>
      <c r="F29" s="13" t="str">
        <f>IF(E29&gt;=0.5,"Đạt","Không đạt")</f>
        <v>Đạt</v>
      </c>
      <c r="G29" s="13">
        <f>SUM(G30,G33,G40,G45,G48,G51,G54,G59,G62)</f>
        <v>49</v>
      </c>
      <c r="H29" s="13">
        <f>SUM(H30,H33,H40,H45,H48,H51,H54,H59,H62)</f>
        <v>49</v>
      </c>
      <c r="I29" s="14">
        <f t="shared" si="0"/>
        <v>0.94230769230769229</v>
      </c>
      <c r="J29" s="27" t="str">
        <f>IF(I29&gt;=0.5,"Đạt","Không đạt")</f>
        <v>Đạt</v>
      </c>
    </row>
    <row r="30" spans="1:10" ht="48" thickBot="1" x14ac:dyDescent="0.3">
      <c r="A30" s="15" t="s">
        <v>15</v>
      </c>
      <c r="B30" s="13">
        <f>SUM(B31:B32)</f>
        <v>4</v>
      </c>
      <c r="C30" s="13">
        <f>SUM(C31:C32)</f>
        <v>4</v>
      </c>
      <c r="D30" s="13">
        <f>SUM(D31:D32)</f>
        <v>4</v>
      </c>
      <c r="E30" s="14">
        <f>(D30/B30)</f>
        <v>1</v>
      </c>
      <c r="F30" s="13" t="str">
        <f>IF(E30&gt;=0.5,"Đạt","Không đạt")</f>
        <v>Đạt</v>
      </c>
      <c r="G30" s="13">
        <f>SUM(G31:G32)</f>
        <v>4</v>
      </c>
      <c r="H30" s="13">
        <f>SUM(H31:H32)</f>
        <v>4</v>
      </c>
      <c r="I30" s="14">
        <f t="shared" si="0"/>
        <v>1</v>
      </c>
      <c r="J30" s="27" t="str">
        <f>IF(I30&gt;=0.5,"Đạt","Không đạt")</f>
        <v>Đạt</v>
      </c>
    </row>
    <row r="31" spans="1:10" ht="108.75" thickBot="1" x14ac:dyDescent="0.3">
      <c r="A31" s="20" t="s">
        <v>16</v>
      </c>
      <c r="B31" s="16">
        <v>2</v>
      </c>
      <c r="C31" s="16">
        <v>2</v>
      </c>
      <c r="D31" s="5">
        <v>2</v>
      </c>
      <c r="E31" s="17">
        <f t="shared" ref="E31:E32" si="4">(D31/B31)</f>
        <v>1</v>
      </c>
      <c r="F31" s="28"/>
      <c r="G31" s="5">
        <v>2</v>
      </c>
      <c r="H31" s="5">
        <v>2</v>
      </c>
      <c r="I31" s="17">
        <f t="shared" si="0"/>
        <v>1</v>
      </c>
      <c r="J31" s="29" t="s">
        <v>80</v>
      </c>
    </row>
    <row r="32" spans="1:10" ht="24.75" thickBot="1" x14ac:dyDescent="0.3">
      <c r="A32" s="20" t="s">
        <v>17</v>
      </c>
      <c r="B32" s="16">
        <v>2</v>
      </c>
      <c r="C32" s="16">
        <v>2</v>
      </c>
      <c r="D32" s="5">
        <v>2</v>
      </c>
      <c r="E32" s="17">
        <f t="shared" si="4"/>
        <v>1</v>
      </c>
      <c r="F32" s="16"/>
      <c r="G32" s="5">
        <v>2</v>
      </c>
      <c r="H32" s="5">
        <v>2</v>
      </c>
      <c r="I32" s="17">
        <f t="shared" si="0"/>
        <v>1</v>
      </c>
      <c r="J32" s="44" t="s">
        <v>81</v>
      </c>
    </row>
    <row r="33" spans="1:10" ht="32.25" thickBot="1" x14ac:dyDescent="0.3">
      <c r="A33" s="15" t="s">
        <v>18</v>
      </c>
      <c r="B33" s="13">
        <f>SUM(B34:B39)</f>
        <v>12</v>
      </c>
      <c r="C33" s="13">
        <f>SUM(C34:C39)</f>
        <v>12</v>
      </c>
      <c r="D33" s="13">
        <f>SUM(D34:D39)</f>
        <v>10</v>
      </c>
      <c r="E33" s="14">
        <f>(D33/B33)</f>
        <v>0.83333333333333337</v>
      </c>
      <c r="F33" s="13" t="str">
        <f>IF(E33&gt;=0.5,"Đạt","Không đạt")</f>
        <v>Đạt</v>
      </c>
      <c r="G33" s="13">
        <f>SUM(G34:G39)</f>
        <v>11</v>
      </c>
      <c r="H33" s="13">
        <f>SUM(H34:H39)</f>
        <v>11</v>
      </c>
      <c r="I33" s="14">
        <f t="shared" si="0"/>
        <v>0.91666666666666663</v>
      </c>
      <c r="J33" s="27" t="str">
        <f>IF(I33&gt;=0.5,"Đạt","Không đạt")</f>
        <v>Đạt</v>
      </c>
    </row>
    <row r="34" spans="1:10" ht="51.75" thickBot="1" x14ac:dyDescent="0.3">
      <c r="A34" s="30" t="s">
        <v>159</v>
      </c>
      <c r="B34" s="16">
        <v>2</v>
      </c>
      <c r="C34" s="16">
        <v>2</v>
      </c>
      <c r="D34" s="5">
        <v>2</v>
      </c>
      <c r="E34" s="17">
        <f t="shared" ref="E34:E39" si="5">(D34/B34)</f>
        <v>1</v>
      </c>
      <c r="F34" s="21"/>
      <c r="G34" s="5">
        <v>2</v>
      </c>
      <c r="H34" s="5">
        <v>2</v>
      </c>
      <c r="I34" s="17">
        <f t="shared" si="0"/>
        <v>1</v>
      </c>
      <c r="J34" s="18" t="s">
        <v>82</v>
      </c>
    </row>
    <row r="35" spans="1:10" ht="36.75" thickBot="1" x14ac:dyDescent="0.3">
      <c r="A35" s="20" t="s">
        <v>19</v>
      </c>
      <c r="B35" s="16">
        <v>2</v>
      </c>
      <c r="C35" s="16">
        <v>2</v>
      </c>
      <c r="D35" s="5">
        <v>2</v>
      </c>
      <c r="E35" s="17">
        <f t="shared" si="5"/>
        <v>1</v>
      </c>
      <c r="F35" s="21"/>
      <c r="G35" s="5">
        <v>2</v>
      </c>
      <c r="H35" s="5">
        <v>2</v>
      </c>
      <c r="I35" s="17">
        <f t="shared" si="0"/>
        <v>1</v>
      </c>
      <c r="J35" s="31" t="s">
        <v>83</v>
      </c>
    </row>
    <row r="36" spans="1:10" ht="48.75" thickBot="1" x14ac:dyDescent="0.3">
      <c r="A36" s="20" t="s">
        <v>20</v>
      </c>
      <c r="B36" s="16">
        <v>2</v>
      </c>
      <c r="C36" s="16">
        <v>2</v>
      </c>
      <c r="D36" s="5">
        <v>2</v>
      </c>
      <c r="E36" s="17">
        <f t="shared" si="5"/>
        <v>1</v>
      </c>
      <c r="F36" s="21"/>
      <c r="G36" s="5">
        <v>2</v>
      </c>
      <c r="H36" s="5">
        <v>2</v>
      </c>
      <c r="I36" s="17">
        <f t="shared" si="0"/>
        <v>1</v>
      </c>
      <c r="J36" s="31" t="s">
        <v>84</v>
      </c>
    </row>
    <row r="37" spans="1:10" ht="37.5" thickBot="1" x14ac:dyDescent="0.3">
      <c r="A37" s="20" t="s">
        <v>21</v>
      </c>
      <c r="B37" s="16">
        <v>2</v>
      </c>
      <c r="C37" s="16">
        <v>2</v>
      </c>
      <c r="D37" s="5">
        <v>2</v>
      </c>
      <c r="E37" s="17">
        <f t="shared" si="5"/>
        <v>1</v>
      </c>
      <c r="F37" s="21"/>
      <c r="G37" s="5">
        <v>2</v>
      </c>
      <c r="H37" s="5">
        <v>2</v>
      </c>
      <c r="I37" s="17">
        <f t="shared" si="0"/>
        <v>1</v>
      </c>
      <c r="J37" s="32" t="s">
        <v>85</v>
      </c>
    </row>
    <row r="38" spans="1:10" ht="24.75" thickBot="1" x14ac:dyDescent="0.3">
      <c r="A38" s="20" t="s">
        <v>22</v>
      </c>
      <c r="B38" s="16">
        <v>2</v>
      </c>
      <c r="C38" s="16">
        <v>2</v>
      </c>
      <c r="D38" s="5">
        <v>2</v>
      </c>
      <c r="E38" s="17">
        <f t="shared" si="5"/>
        <v>1</v>
      </c>
      <c r="F38" s="21"/>
      <c r="G38" s="5">
        <v>1</v>
      </c>
      <c r="H38" s="5">
        <v>1</v>
      </c>
      <c r="I38" s="17">
        <f t="shared" si="0"/>
        <v>0.5</v>
      </c>
      <c r="J38" s="46" t="s">
        <v>114</v>
      </c>
    </row>
    <row r="39" spans="1:10" ht="60.75" thickBot="1" x14ac:dyDescent="0.3">
      <c r="A39" s="20" t="s">
        <v>23</v>
      </c>
      <c r="B39" s="16">
        <v>2</v>
      </c>
      <c r="C39" s="16">
        <v>2</v>
      </c>
      <c r="D39" s="5"/>
      <c r="E39" s="17">
        <f t="shared" si="5"/>
        <v>0</v>
      </c>
      <c r="F39" s="21"/>
      <c r="G39" s="5">
        <v>2</v>
      </c>
      <c r="H39" s="5">
        <v>2</v>
      </c>
      <c r="I39" s="17">
        <f t="shared" si="0"/>
        <v>1</v>
      </c>
      <c r="J39" s="20" t="s">
        <v>86</v>
      </c>
    </row>
    <row r="40" spans="1:10" ht="32.25" thickBot="1" x14ac:dyDescent="0.3">
      <c r="A40" s="15" t="s">
        <v>24</v>
      </c>
      <c r="B40" s="13">
        <v>8</v>
      </c>
      <c r="C40" s="13">
        <f>SUM(C41:C44)</f>
        <v>8</v>
      </c>
      <c r="D40" s="13">
        <f>SUM(D41:D44)</f>
        <v>8</v>
      </c>
      <c r="E40" s="14">
        <f>(D40/B40)</f>
        <v>1</v>
      </c>
      <c r="F40" s="13" t="str">
        <f>IF(E40&gt;=0.5,"Đạt","Không đạt")</f>
        <v>Đạt</v>
      </c>
      <c r="G40" s="13">
        <f>SUM(G41:G44)</f>
        <v>8</v>
      </c>
      <c r="H40" s="13">
        <f>SUM(H41:H44)</f>
        <v>8</v>
      </c>
      <c r="I40" s="14">
        <f t="shared" si="0"/>
        <v>1</v>
      </c>
      <c r="J40" s="27" t="str">
        <f>IF(I40&gt;=0.5,"Đạt","Không đạt")</f>
        <v>Đạt</v>
      </c>
    </row>
    <row r="41" spans="1:10" ht="60.75" thickBot="1" x14ac:dyDescent="0.3">
      <c r="A41" s="20" t="s">
        <v>25</v>
      </c>
      <c r="B41" s="16">
        <v>2</v>
      </c>
      <c r="C41" s="16">
        <v>2</v>
      </c>
      <c r="D41" s="5">
        <v>2</v>
      </c>
      <c r="E41" s="17">
        <f t="shared" ref="E41:E44" si="6">(D41/B41)</f>
        <v>1</v>
      </c>
      <c r="F41" s="21"/>
      <c r="G41" s="5">
        <v>2</v>
      </c>
      <c r="H41" s="5">
        <v>2</v>
      </c>
      <c r="I41" s="17">
        <f t="shared" si="0"/>
        <v>1</v>
      </c>
      <c r="J41" s="20" t="s">
        <v>87</v>
      </c>
    </row>
    <row r="42" spans="1:10" ht="36.75" thickBot="1" x14ac:dyDescent="0.3">
      <c r="A42" s="20" t="s">
        <v>26</v>
      </c>
      <c r="B42" s="16">
        <v>2</v>
      </c>
      <c r="C42" s="16">
        <v>2</v>
      </c>
      <c r="D42" s="5">
        <v>2</v>
      </c>
      <c r="E42" s="17">
        <f t="shared" si="6"/>
        <v>1</v>
      </c>
      <c r="F42" s="21"/>
      <c r="G42" s="5">
        <v>2</v>
      </c>
      <c r="H42" s="5">
        <v>2</v>
      </c>
      <c r="I42" s="17">
        <f t="shared" si="0"/>
        <v>1</v>
      </c>
      <c r="J42" s="20" t="s">
        <v>88</v>
      </c>
    </row>
    <row r="43" spans="1:10" ht="48.75" thickBot="1" x14ac:dyDescent="0.3">
      <c r="A43" s="20" t="s">
        <v>27</v>
      </c>
      <c r="B43" s="16">
        <v>2</v>
      </c>
      <c r="C43" s="16">
        <v>2</v>
      </c>
      <c r="D43" s="5">
        <v>2</v>
      </c>
      <c r="E43" s="17">
        <f t="shared" si="6"/>
        <v>1</v>
      </c>
      <c r="F43" s="21"/>
      <c r="G43" s="5">
        <v>2</v>
      </c>
      <c r="H43" s="5">
        <v>2</v>
      </c>
      <c r="I43" s="17">
        <f t="shared" si="0"/>
        <v>1</v>
      </c>
      <c r="J43" s="34" t="s">
        <v>126</v>
      </c>
    </row>
    <row r="44" spans="1:10" ht="48.75" thickBot="1" x14ac:dyDescent="0.3">
      <c r="A44" s="20" t="s">
        <v>28</v>
      </c>
      <c r="B44" s="16">
        <v>2</v>
      </c>
      <c r="C44" s="16">
        <v>2</v>
      </c>
      <c r="D44" s="5">
        <v>2</v>
      </c>
      <c r="E44" s="17">
        <f t="shared" si="6"/>
        <v>1</v>
      </c>
      <c r="F44" s="21"/>
      <c r="G44" s="5">
        <v>2</v>
      </c>
      <c r="H44" s="5">
        <v>2</v>
      </c>
      <c r="I44" s="17">
        <f t="shared" si="0"/>
        <v>1</v>
      </c>
      <c r="J44" s="20" t="s">
        <v>89</v>
      </c>
    </row>
    <row r="45" spans="1:10" ht="48" thickBot="1" x14ac:dyDescent="0.3">
      <c r="A45" s="15" t="s">
        <v>61</v>
      </c>
      <c r="B45" s="13">
        <f>SUM(B46:B47)</f>
        <v>4</v>
      </c>
      <c r="C45" s="13">
        <f>SUM(C46:C47)</f>
        <v>4</v>
      </c>
      <c r="D45" s="13">
        <f>SUM(D46:D47)</f>
        <v>4</v>
      </c>
      <c r="E45" s="14">
        <f>(D45/B45)</f>
        <v>1</v>
      </c>
      <c r="F45" s="13" t="str">
        <f>IF(E45&gt;=0.5,"Đạt","Không đạt")</f>
        <v>Đạt</v>
      </c>
      <c r="G45" s="13">
        <f>SUM(G46:G47)</f>
        <v>4</v>
      </c>
      <c r="H45" s="13">
        <f>SUM(H46:H47)</f>
        <v>4</v>
      </c>
      <c r="I45" s="14">
        <f t="shared" si="0"/>
        <v>1</v>
      </c>
      <c r="J45" s="27" t="str">
        <f>IF(I45&gt;=0.5,"Đạt","Không đạt")</f>
        <v>Đạt</v>
      </c>
    </row>
    <row r="46" spans="1:10" ht="60.75" thickBot="1" x14ac:dyDescent="0.3">
      <c r="A46" s="20" t="s">
        <v>29</v>
      </c>
      <c r="B46" s="16">
        <v>2</v>
      </c>
      <c r="C46" s="16">
        <v>2</v>
      </c>
      <c r="D46" s="5">
        <v>2</v>
      </c>
      <c r="E46" s="17">
        <f t="shared" ref="E46:E47" si="7">(D46/B46)</f>
        <v>1</v>
      </c>
      <c r="F46" s="21"/>
      <c r="G46" s="5">
        <v>2</v>
      </c>
      <c r="H46" s="5">
        <v>2</v>
      </c>
      <c r="I46" s="17">
        <f t="shared" si="0"/>
        <v>1</v>
      </c>
      <c r="J46" s="20" t="s">
        <v>90</v>
      </c>
    </row>
    <row r="47" spans="1:10" ht="60.75" thickBot="1" x14ac:dyDescent="0.3">
      <c r="A47" s="20" t="s">
        <v>30</v>
      </c>
      <c r="B47" s="16">
        <v>2</v>
      </c>
      <c r="C47" s="16">
        <v>2</v>
      </c>
      <c r="D47" s="5">
        <v>2</v>
      </c>
      <c r="E47" s="17">
        <f t="shared" si="7"/>
        <v>1</v>
      </c>
      <c r="F47" s="21"/>
      <c r="G47" s="5">
        <v>2</v>
      </c>
      <c r="H47" s="5">
        <v>2</v>
      </c>
      <c r="I47" s="17">
        <f t="shared" si="0"/>
        <v>1</v>
      </c>
      <c r="J47" s="20" t="s">
        <v>90</v>
      </c>
    </row>
    <row r="48" spans="1:10" ht="32.25" thickBot="1" x14ac:dyDescent="0.3">
      <c r="A48" s="15" t="s">
        <v>60</v>
      </c>
      <c r="B48" s="13">
        <f>SUM(B49:B50)</f>
        <v>4</v>
      </c>
      <c r="C48" s="13">
        <f>SUM(C49:C50)</f>
        <v>4</v>
      </c>
      <c r="D48" s="13">
        <f>SUM(D49:D50)</f>
        <v>4</v>
      </c>
      <c r="E48" s="14">
        <f>(D48/B48)</f>
        <v>1</v>
      </c>
      <c r="F48" s="13" t="str">
        <f>IF(E48&gt;=0.5,"Đạt","Không đạt")</f>
        <v>Đạt</v>
      </c>
      <c r="G48" s="13">
        <f>SUM(G49:G50)</f>
        <v>4</v>
      </c>
      <c r="H48" s="13">
        <f>SUM(H49:H50)</f>
        <v>4</v>
      </c>
      <c r="I48" s="14">
        <f t="shared" si="0"/>
        <v>1</v>
      </c>
      <c r="J48" s="27" t="str">
        <f>IF(I48&gt;=0.5,"Đạt","Không đạt")</f>
        <v>Đạt</v>
      </c>
    </row>
    <row r="49" spans="1:10" ht="36.75" thickBot="1" x14ac:dyDescent="0.3">
      <c r="A49" s="20" t="s">
        <v>31</v>
      </c>
      <c r="B49" s="16">
        <v>2</v>
      </c>
      <c r="C49" s="16">
        <v>2</v>
      </c>
      <c r="D49" s="5">
        <v>2</v>
      </c>
      <c r="E49" s="17">
        <f t="shared" ref="E49:E50" si="8">(D49/B49)</f>
        <v>1</v>
      </c>
      <c r="F49" s="21"/>
      <c r="G49" s="5">
        <v>2</v>
      </c>
      <c r="H49" s="5">
        <v>2</v>
      </c>
      <c r="I49" s="17">
        <f t="shared" si="0"/>
        <v>1</v>
      </c>
      <c r="J49" s="20" t="s">
        <v>91</v>
      </c>
    </row>
    <row r="50" spans="1:10" ht="28.5" thickBot="1" x14ac:dyDescent="0.3">
      <c r="A50" s="15" t="s">
        <v>160</v>
      </c>
      <c r="B50" s="16">
        <v>2</v>
      </c>
      <c r="C50" s="16">
        <v>2</v>
      </c>
      <c r="D50" s="5">
        <v>2</v>
      </c>
      <c r="E50" s="17">
        <f t="shared" si="8"/>
        <v>1</v>
      </c>
      <c r="F50" s="21"/>
      <c r="G50" s="5">
        <v>2</v>
      </c>
      <c r="H50" s="5">
        <v>2</v>
      </c>
      <c r="I50" s="17">
        <f t="shared" si="0"/>
        <v>1</v>
      </c>
      <c r="J50" s="20" t="s">
        <v>92</v>
      </c>
    </row>
    <row r="51" spans="1:10" ht="48" thickBot="1" x14ac:dyDescent="0.3">
      <c r="A51" s="15" t="s">
        <v>62</v>
      </c>
      <c r="B51" s="13">
        <f>SUM(B52:B53)</f>
        <v>4</v>
      </c>
      <c r="C51" s="13">
        <f>SUM(C52:C53)</f>
        <v>4</v>
      </c>
      <c r="D51" s="13">
        <f>SUM(D52:D53)</f>
        <v>4</v>
      </c>
      <c r="E51" s="14">
        <f>(D51/B51)</f>
        <v>1</v>
      </c>
      <c r="F51" s="13" t="str">
        <f>IF(E51&gt;=0.5,"Đạt","Không đạt")</f>
        <v>Đạt</v>
      </c>
      <c r="G51" s="13">
        <f>SUM(G52:G53)</f>
        <v>4</v>
      </c>
      <c r="H51" s="13">
        <f>SUM(H52:H53)</f>
        <v>4</v>
      </c>
      <c r="I51" s="14">
        <f t="shared" si="0"/>
        <v>1</v>
      </c>
      <c r="J51" s="27" t="str">
        <f>IF(I51&gt;=0.5,"Đạt","Không đạt")</f>
        <v>Đạt</v>
      </c>
    </row>
    <row r="52" spans="1:10" ht="48.75" thickBot="1" x14ac:dyDescent="0.3">
      <c r="A52" s="20" t="s">
        <v>32</v>
      </c>
      <c r="B52" s="16">
        <v>2</v>
      </c>
      <c r="C52" s="16">
        <v>2</v>
      </c>
      <c r="D52" s="5">
        <v>2</v>
      </c>
      <c r="E52" s="17">
        <f t="shared" ref="E52:E53" si="9">(D52/B52)</f>
        <v>1</v>
      </c>
      <c r="F52" s="21"/>
      <c r="G52" s="5">
        <v>2</v>
      </c>
      <c r="H52" s="5">
        <v>2</v>
      </c>
      <c r="I52" s="17">
        <f t="shared" si="0"/>
        <v>1</v>
      </c>
      <c r="J52" s="20" t="s">
        <v>93</v>
      </c>
    </row>
    <row r="53" spans="1:10" ht="60.75" thickBot="1" x14ac:dyDescent="0.3">
      <c r="A53" s="20" t="s">
        <v>33</v>
      </c>
      <c r="B53" s="16">
        <v>2</v>
      </c>
      <c r="C53" s="16">
        <v>2</v>
      </c>
      <c r="D53" s="5">
        <v>2</v>
      </c>
      <c r="E53" s="17">
        <f t="shared" si="9"/>
        <v>1</v>
      </c>
      <c r="F53" s="21"/>
      <c r="G53" s="5">
        <v>2</v>
      </c>
      <c r="H53" s="5">
        <v>2</v>
      </c>
      <c r="I53" s="17">
        <f t="shared" si="0"/>
        <v>1</v>
      </c>
      <c r="J53" s="20" t="s">
        <v>94</v>
      </c>
    </row>
    <row r="54" spans="1:10" ht="48" thickBot="1" x14ac:dyDescent="0.3">
      <c r="A54" s="15" t="s">
        <v>161</v>
      </c>
      <c r="B54" s="13">
        <f>SUM(B55:B58)</f>
        <v>8</v>
      </c>
      <c r="C54" s="13">
        <f>SUM(C55:C58)</f>
        <v>8</v>
      </c>
      <c r="D54" s="13">
        <f>SUM(D55:D58)</f>
        <v>6</v>
      </c>
      <c r="E54" s="14">
        <f>(D54/B54)</f>
        <v>0.75</v>
      </c>
      <c r="F54" s="13" t="str">
        <f>IF(E54&gt;=0.5,"Đạt","Không đạt")</f>
        <v>Đạt</v>
      </c>
      <c r="G54" s="13">
        <f>SUM(G55:G58)</f>
        <v>8</v>
      </c>
      <c r="H54" s="13">
        <f>SUM(H55:H58)</f>
        <v>8</v>
      </c>
      <c r="I54" s="14">
        <f t="shared" si="0"/>
        <v>1</v>
      </c>
      <c r="J54" s="27" t="str">
        <f>IF(I54&gt;=0.5,"Đạt","Không đạt")</f>
        <v>Đạt</v>
      </c>
    </row>
    <row r="55" spans="1:10" ht="49.5" thickBot="1" x14ac:dyDescent="0.3">
      <c r="A55" s="20" t="s">
        <v>34</v>
      </c>
      <c r="B55" s="16">
        <v>2</v>
      </c>
      <c r="C55" s="16">
        <v>2</v>
      </c>
      <c r="D55" s="5">
        <v>2</v>
      </c>
      <c r="E55" s="17">
        <f t="shared" ref="E55:E58" si="10">(D55/B55)</f>
        <v>1</v>
      </c>
      <c r="F55" s="21"/>
      <c r="G55" s="5">
        <v>2</v>
      </c>
      <c r="H55" s="5">
        <v>2</v>
      </c>
      <c r="I55" s="17">
        <f t="shared" si="0"/>
        <v>1</v>
      </c>
      <c r="J55" s="32" t="s">
        <v>125</v>
      </c>
    </row>
    <row r="56" spans="1:10" ht="60.75" thickBot="1" x14ac:dyDescent="0.3">
      <c r="A56" s="20" t="s">
        <v>35</v>
      </c>
      <c r="B56" s="16">
        <v>2</v>
      </c>
      <c r="C56" s="16">
        <v>2</v>
      </c>
      <c r="D56" s="5">
        <v>2</v>
      </c>
      <c r="E56" s="17">
        <f t="shared" si="10"/>
        <v>1</v>
      </c>
      <c r="F56" s="21"/>
      <c r="G56" s="5">
        <v>2</v>
      </c>
      <c r="H56" s="5">
        <v>2</v>
      </c>
      <c r="I56" s="17">
        <f t="shared" si="0"/>
        <v>1</v>
      </c>
      <c r="J56" s="31" t="s">
        <v>124</v>
      </c>
    </row>
    <row r="57" spans="1:10" ht="49.5" thickBot="1" x14ac:dyDescent="0.3">
      <c r="A57" s="20" t="s">
        <v>36</v>
      </c>
      <c r="B57" s="16">
        <v>2</v>
      </c>
      <c r="C57" s="16">
        <v>2</v>
      </c>
      <c r="D57" s="5">
        <v>1</v>
      </c>
      <c r="E57" s="17">
        <f t="shared" si="10"/>
        <v>0.5</v>
      </c>
      <c r="F57" s="21"/>
      <c r="G57" s="5">
        <v>2</v>
      </c>
      <c r="H57" s="5">
        <v>2</v>
      </c>
      <c r="I57" s="17">
        <f t="shared" si="0"/>
        <v>1</v>
      </c>
      <c r="J57" s="32" t="s">
        <v>123</v>
      </c>
    </row>
    <row r="58" spans="1:10" ht="48.75" thickBot="1" x14ac:dyDescent="0.3">
      <c r="A58" s="20" t="s">
        <v>37</v>
      </c>
      <c r="B58" s="16">
        <v>2</v>
      </c>
      <c r="C58" s="16">
        <v>2</v>
      </c>
      <c r="D58" s="5">
        <v>1</v>
      </c>
      <c r="E58" s="17">
        <f t="shared" si="10"/>
        <v>0.5</v>
      </c>
      <c r="F58" s="21"/>
      <c r="G58" s="5">
        <v>2</v>
      </c>
      <c r="H58" s="5">
        <v>2</v>
      </c>
      <c r="I58" s="17">
        <f t="shared" si="0"/>
        <v>1</v>
      </c>
      <c r="J58" s="32" t="s">
        <v>95</v>
      </c>
    </row>
    <row r="59" spans="1:10" ht="48" thickBot="1" x14ac:dyDescent="0.3">
      <c r="A59" s="15" t="s">
        <v>63</v>
      </c>
      <c r="B59" s="13">
        <f>SUM(B60:B61)</f>
        <v>4</v>
      </c>
      <c r="C59" s="13">
        <f>SUM(C60:C61)</f>
        <v>4</v>
      </c>
      <c r="D59" s="13">
        <f>SUM(D60:D61)</f>
        <v>4</v>
      </c>
      <c r="E59" s="14">
        <f>(D59/B59)</f>
        <v>1</v>
      </c>
      <c r="F59" s="13" t="str">
        <f>IF(E59&gt;=0.5,"Đạt","Không đạt")</f>
        <v>Đạt</v>
      </c>
      <c r="G59" s="13">
        <f>SUM(G60:G61)</f>
        <v>3</v>
      </c>
      <c r="H59" s="13">
        <f>SUM(H60:H61)</f>
        <v>3</v>
      </c>
      <c r="I59" s="14">
        <f t="shared" si="0"/>
        <v>0.75</v>
      </c>
      <c r="J59" s="13" t="str">
        <f>IF(I59&gt;=0.5,"Đạt","Không đạt")</f>
        <v>Đạt</v>
      </c>
    </row>
    <row r="60" spans="1:10" ht="48.75" thickBot="1" x14ac:dyDescent="0.3">
      <c r="A60" s="20" t="s">
        <v>38</v>
      </c>
      <c r="B60" s="16">
        <v>2</v>
      </c>
      <c r="C60" s="16">
        <v>2</v>
      </c>
      <c r="D60" s="5">
        <v>2</v>
      </c>
      <c r="E60" s="17">
        <f t="shared" ref="E60:E61" si="11">(D60/B60)</f>
        <v>1</v>
      </c>
      <c r="F60" s="21"/>
      <c r="G60" s="5">
        <v>2</v>
      </c>
      <c r="H60" s="5">
        <v>2</v>
      </c>
      <c r="I60" s="17">
        <f t="shared" si="0"/>
        <v>1</v>
      </c>
      <c r="J60" s="18" t="s">
        <v>96</v>
      </c>
    </row>
    <row r="61" spans="1:10" ht="36.75" thickBot="1" x14ac:dyDescent="0.3">
      <c r="A61" s="20" t="s">
        <v>39</v>
      </c>
      <c r="B61" s="16">
        <v>2</v>
      </c>
      <c r="C61" s="16">
        <v>2</v>
      </c>
      <c r="D61" s="5">
        <v>2</v>
      </c>
      <c r="E61" s="17">
        <f t="shared" si="11"/>
        <v>1</v>
      </c>
      <c r="F61" s="21"/>
      <c r="G61" s="5">
        <v>1</v>
      </c>
      <c r="H61" s="5">
        <v>1</v>
      </c>
      <c r="I61" s="17">
        <f t="shared" si="0"/>
        <v>0.5</v>
      </c>
      <c r="J61" s="21" t="s">
        <v>122</v>
      </c>
    </row>
    <row r="62" spans="1:10" ht="32.25" thickBot="1" x14ac:dyDescent="0.3">
      <c r="A62" s="36" t="s">
        <v>59</v>
      </c>
      <c r="B62" s="13">
        <f>SUM(B63:B64)</f>
        <v>4</v>
      </c>
      <c r="C62" s="13">
        <f>SUM(C63:C64)</f>
        <v>4</v>
      </c>
      <c r="D62" s="13">
        <f>SUM(D63:D64)</f>
        <v>2</v>
      </c>
      <c r="E62" s="14">
        <f>(D62/B62)</f>
        <v>0.5</v>
      </c>
      <c r="F62" s="13" t="str">
        <f>IF(E62&gt;=0.5,"Đạt","Không đạt")</f>
        <v>Đạt</v>
      </c>
      <c r="G62" s="13">
        <f>SUM(G63:G64)</f>
        <v>3</v>
      </c>
      <c r="H62" s="13">
        <f>SUM(H63:H64)</f>
        <v>3</v>
      </c>
      <c r="I62" s="14">
        <f t="shared" si="0"/>
        <v>0.75</v>
      </c>
      <c r="J62" s="13" t="str">
        <f>IF(I62&gt;=0.5,"Đạt","Không đạt")</f>
        <v>Đạt</v>
      </c>
    </row>
    <row r="63" spans="1:10" ht="84.75" thickBot="1" x14ac:dyDescent="0.3">
      <c r="A63" s="37" t="s">
        <v>40</v>
      </c>
      <c r="B63" s="16">
        <v>2</v>
      </c>
      <c r="C63" s="16">
        <v>2</v>
      </c>
      <c r="D63" s="5">
        <v>2</v>
      </c>
      <c r="E63" s="17">
        <f t="shared" ref="E63:E64" si="12">(D63/B63)</f>
        <v>1</v>
      </c>
      <c r="F63" s="21"/>
      <c r="G63" s="5">
        <v>2</v>
      </c>
      <c r="H63" s="5">
        <v>2</v>
      </c>
      <c r="I63" s="17">
        <f t="shared" si="0"/>
        <v>1</v>
      </c>
      <c r="J63" s="33" t="s">
        <v>121</v>
      </c>
    </row>
    <row r="64" spans="1:10" ht="108.75" thickBot="1" x14ac:dyDescent="0.3">
      <c r="A64" s="37" t="s">
        <v>41</v>
      </c>
      <c r="B64" s="16">
        <v>2</v>
      </c>
      <c r="C64" s="16">
        <v>2</v>
      </c>
      <c r="D64" s="5">
        <v>0</v>
      </c>
      <c r="E64" s="17">
        <f t="shared" si="12"/>
        <v>0</v>
      </c>
      <c r="F64" s="21"/>
      <c r="G64" s="5">
        <v>1</v>
      </c>
      <c r="H64" s="5">
        <v>1</v>
      </c>
      <c r="I64" s="17">
        <f t="shared" si="0"/>
        <v>0.5</v>
      </c>
      <c r="J64" s="33" t="s">
        <v>150</v>
      </c>
    </row>
    <row r="65" spans="1:10" ht="63.75" thickBot="1" x14ac:dyDescent="0.3">
      <c r="A65" s="38" t="s">
        <v>42</v>
      </c>
      <c r="B65" s="13">
        <f>SUM(B66,B71,B74)</f>
        <v>16</v>
      </c>
      <c r="C65" s="13">
        <f>SUM(C66,C71,C74)</f>
        <v>16</v>
      </c>
      <c r="D65" s="13">
        <f>SUM(D66,D71,D74)</f>
        <v>12</v>
      </c>
      <c r="E65" s="14">
        <f>(D65/B65)</f>
        <v>0.75</v>
      </c>
      <c r="F65" s="13" t="str">
        <f>IF(E65&gt;=0.5,"Đạt","Không đạt")</f>
        <v>Đạt</v>
      </c>
      <c r="G65" s="13">
        <f>SUM(G66,G71,G74)</f>
        <v>8</v>
      </c>
      <c r="H65" s="13">
        <f>SUM(H66,H71,H74)</f>
        <v>8</v>
      </c>
      <c r="I65" s="14">
        <f t="shared" si="0"/>
        <v>0.5</v>
      </c>
      <c r="J65" s="13" t="str">
        <f>IF(I65&gt;=0.5,"Đạt","Không đạt")</f>
        <v>Đạt</v>
      </c>
    </row>
    <row r="66" spans="1:10" ht="32.25" thickBot="1" x14ac:dyDescent="0.3">
      <c r="A66" s="36" t="s">
        <v>43</v>
      </c>
      <c r="B66" s="13">
        <f>SUM(B67:B70)</f>
        <v>8</v>
      </c>
      <c r="C66" s="13">
        <f>SUM(C67:C70)</f>
        <v>8</v>
      </c>
      <c r="D66" s="13">
        <f>SUM(D67:D70)</f>
        <v>8</v>
      </c>
      <c r="E66" s="14">
        <f>(D66/B66)</f>
        <v>1</v>
      </c>
      <c r="F66" s="13" t="str">
        <f>IF(E66&gt;=0.5,"Đạt","Không đạt")</f>
        <v>Đạt</v>
      </c>
      <c r="G66" s="13">
        <f>SUM(G67:G70)</f>
        <v>4</v>
      </c>
      <c r="H66" s="13">
        <f>SUM(H67:H70)</f>
        <v>4</v>
      </c>
      <c r="I66" s="14">
        <f t="shared" si="0"/>
        <v>0.5</v>
      </c>
      <c r="J66" s="13" t="str">
        <f>IF(I66&gt;=0.5,"Đạt","Không đạt")</f>
        <v>Đạt</v>
      </c>
    </row>
    <row r="67" spans="1:10" ht="72.75" thickBot="1" x14ac:dyDescent="0.3">
      <c r="A67" s="37" t="s">
        <v>44</v>
      </c>
      <c r="B67" s="16">
        <v>2</v>
      </c>
      <c r="C67" s="16">
        <v>2</v>
      </c>
      <c r="D67" s="5">
        <v>2</v>
      </c>
      <c r="E67" s="17">
        <f t="shared" ref="E67:E70" si="13">(D67/B67)</f>
        <v>1</v>
      </c>
      <c r="F67" s="21"/>
      <c r="G67" s="5">
        <v>2</v>
      </c>
      <c r="H67" s="5">
        <v>2</v>
      </c>
      <c r="I67" s="17">
        <f t="shared" si="0"/>
        <v>1</v>
      </c>
      <c r="J67" s="35" t="s">
        <v>97</v>
      </c>
    </row>
    <row r="68" spans="1:10" ht="16.5" thickBot="1" x14ac:dyDescent="0.3">
      <c r="A68" s="37" t="s">
        <v>45</v>
      </c>
      <c r="B68" s="16">
        <v>2</v>
      </c>
      <c r="C68" s="16">
        <v>2</v>
      </c>
      <c r="D68" s="5">
        <v>2</v>
      </c>
      <c r="E68" s="17">
        <f t="shared" si="13"/>
        <v>1</v>
      </c>
      <c r="F68" s="21"/>
      <c r="G68" s="5">
        <v>0</v>
      </c>
      <c r="H68" s="5">
        <v>0</v>
      </c>
      <c r="I68" s="17">
        <f t="shared" si="0"/>
        <v>0</v>
      </c>
      <c r="J68" s="35"/>
    </row>
    <row r="69" spans="1:10" ht="72.75" thickBot="1" x14ac:dyDescent="0.3">
      <c r="A69" s="37" t="s">
        <v>46</v>
      </c>
      <c r="B69" s="16">
        <v>2</v>
      </c>
      <c r="C69" s="16">
        <v>2</v>
      </c>
      <c r="D69" s="5">
        <v>2</v>
      </c>
      <c r="E69" s="17">
        <f t="shared" si="13"/>
        <v>1</v>
      </c>
      <c r="F69" s="21"/>
      <c r="G69" s="5">
        <v>1</v>
      </c>
      <c r="H69" s="5">
        <v>1</v>
      </c>
      <c r="I69" s="17">
        <f t="shared" si="0"/>
        <v>0.5</v>
      </c>
      <c r="J69" s="33" t="s">
        <v>119</v>
      </c>
    </row>
    <row r="70" spans="1:10" ht="72.75" thickBot="1" x14ac:dyDescent="0.3">
      <c r="A70" s="37" t="s">
        <v>47</v>
      </c>
      <c r="B70" s="16">
        <v>2</v>
      </c>
      <c r="C70" s="16">
        <v>2</v>
      </c>
      <c r="D70" s="5">
        <v>2</v>
      </c>
      <c r="E70" s="17">
        <f t="shared" si="13"/>
        <v>1</v>
      </c>
      <c r="F70" s="21"/>
      <c r="G70" s="5">
        <v>1</v>
      </c>
      <c r="H70" s="5">
        <v>1</v>
      </c>
      <c r="I70" s="17">
        <f t="shared" si="0"/>
        <v>0.5</v>
      </c>
      <c r="J70" s="33" t="s">
        <v>120</v>
      </c>
    </row>
    <row r="71" spans="1:10" ht="48" thickBot="1" x14ac:dyDescent="0.3">
      <c r="A71" s="36" t="s">
        <v>58</v>
      </c>
      <c r="B71" s="13">
        <f>SUM(B72:B73)</f>
        <v>4</v>
      </c>
      <c r="C71" s="13">
        <f>SUM(C72:C73)</f>
        <v>4</v>
      </c>
      <c r="D71" s="13">
        <f>SUM(D72:D73)</f>
        <v>2</v>
      </c>
      <c r="E71" s="14">
        <f>(D71/B71)</f>
        <v>0.5</v>
      </c>
      <c r="F71" s="13" t="str">
        <f>IF(E71&gt;=0.5,"Đạt","Không đạt")</f>
        <v>Đạt</v>
      </c>
      <c r="G71" s="13">
        <f>SUM(G72:G73)</f>
        <v>2</v>
      </c>
      <c r="H71" s="13">
        <f>SUM(H72:H73)</f>
        <v>2</v>
      </c>
      <c r="I71" s="14">
        <f t="shared" si="0"/>
        <v>0.5</v>
      </c>
      <c r="J71" s="13" t="str">
        <f>IF(I71&gt;=0.5,"Đạt","Không đạt")</f>
        <v>Đạt</v>
      </c>
    </row>
    <row r="72" spans="1:10" ht="48.75" thickBot="1" x14ac:dyDescent="0.3">
      <c r="A72" s="37" t="s">
        <v>48</v>
      </c>
      <c r="B72" s="16">
        <v>2</v>
      </c>
      <c r="C72" s="16">
        <v>2</v>
      </c>
      <c r="D72" s="5">
        <v>2</v>
      </c>
      <c r="E72" s="17">
        <f t="shared" ref="E72:E73" si="14">(D72/B72)</f>
        <v>1</v>
      </c>
      <c r="F72" s="21"/>
      <c r="G72" s="5">
        <v>2</v>
      </c>
      <c r="H72" s="5">
        <v>2</v>
      </c>
      <c r="I72" s="17">
        <f t="shared" si="0"/>
        <v>1</v>
      </c>
      <c r="J72" s="33" t="s">
        <v>127</v>
      </c>
    </row>
    <row r="73" spans="1:10" ht="36.75" thickBot="1" x14ac:dyDescent="0.3">
      <c r="A73" s="37" t="s">
        <v>49</v>
      </c>
      <c r="B73" s="16">
        <v>2</v>
      </c>
      <c r="C73" s="16">
        <v>2</v>
      </c>
      <c r="D73" s="5"/>
      <c r="E73" s="17">
        <f t="shared" si="14"/>
        <v>0</v>
      </c>
      <c r="F73" s="21"/>
      <c r="G73" s="5"/>
      <c r="H73" s="5"/>
      <c r="I73" s="17">
        <f t="shared" si="0"/>
        <v>0</v>
      </c>
      <c r="J73" s="35"/>
    </row>
    <row r="74" spans="1:10" ht="32.25" thickBot="1" x14ac:dyDescent="0.3">
      <c r="A74" s="36" t="s">
        <v>57</v>
      </c>
      <c r="B74" s="13">
        <f>SUM(B75:B76)</f>
        <v>4</v>
      </c>
      <c r="C74" s="13">
        <f>SUM(C75:C76)</f>
        <v>4</v>
      </c>
      <c r="D74" s="13">
        <f>SUM(D75:D76)</f>
        <v>2</v>
      </c>
      <c r="E74" s="14">
        <f>(D74/B74)</f>
        <v>0.5</v>
      </c>
      <c r="F74" s="13" t="str">
        <f>IF(E74&gt;=0.5,"Đạt","Không đạt")</f>
        <v>Đạt</v>
      </c>
      <c r="G74" s="13">
        <f>SUM(G75:G76)</f>
        <v>2</v>
      </c>
      <c r="H74" s="13">
        <f>SUM(H75:H76)</f>
        <v>2</v>
      </c>
      <c r="I74" s="14">
        <f t="shared" si="0"/>
        <v>0.5</v>
      </c>
      <c r="J74" s="13" t="str">
        <f>IF(I74&gt;=0.5,"Đạt","Không đạt")</f>
        <v>Đạt</v>
      </c>
    </row>
    <row r="75" spans="1:10" ht="36.75" thickBot="1" x14ac:dyDescent="0.3">
      <c r="A75" s="37" t="s">
        <v>50</v>
      </c>
      <c r="B75" s="16">
        <v>2</v>
      </c>
      <c r="C75" s="16">
        <v>2</v>
      </c>
      <c r="D75" s="5">
        <v>2</v>
      </c>
      <c r="E75" s="17">
        <f t="shared" ref="E75:E76" si="15">(D75/B75)</f>
        <v>1</v>
      </c>
      <c r="F75" s="21"/>
      <c r="G75" s="5">
        <v>2</v>
      </c>
      <c r="H75" s="5">
        <v>2</v>
      </c>
      <c r="I75" s="17">
        <f t="shared" si="0"/>
        <v>1</v>
      </c>
      <c r="J75" s="35" t="s">
        <v>99</v>
      </c>
    </row>
    <row r="76" spans="1:10" ht="36.75" thickBot="1" x14ac:dyDescent="0.3">
      <c r="A76" s="37" t="s">
        <v>51</v>
      </c>
      <c r="B76" s="16">
        <v>2</v>
      </c>
      <c r="C76" s="16">
        <v>2</v>
      </c>
      <c r="D76" s="5"/>
      <c r="E76" s="17">
        <f t="shared" si="15"/>
        <v>0</v>
      </c>
      <c r="F76" s="21"/>
      <c r="G76" s="5"/>
      <c r="H76" s="5"/>
      <c r="I76" s="17">
        <f t="shared" si="0"/>
        <v>0</v>
      </c>
      <c r="J76" s="35"/>
    </row>
    <row r="77" spans="1:10" ht="16.5" thickBot="1" x14ac:dyDescent="0.3">
      <c r="A77" s="38" t="s">
        <v>52</v>
      </c>
      <c r="B77" s="13">
        <f>SUM(B15,B29,B65)</f>
        <v>88</v>
      </c>
      <c r="C77" s="13">
        <f>SUM(C15,C29,C65)</f>
        <v>86</v>
      </c>
      <c r="D77" s="13">
        <f>SUM(D15,D29,D65)</f>
        <v>78</v>
      </c>
      <c r="E77" s="40">
        <f>(D77/B77)</f>
        <v>0.88636363636363635</v>
      </c>
      <c r="F77" s="16"/>
      <c r="G77" s="13">
        <f>SUM(G15,G29,G65)</f>
        <v>74</v>
      </c>
      <c r="H77" s="13">
        <f>SUM(H15,H29,H65)</f>
        <v>74</v>
      </c>
      <c r="I77" s="40">
        <f t="shared" si="0"/>
        <v>0.84090909090909094</v>
      </c>
      <c r="J77" s="16"/>
    </row>
    <row r="78" spans="1:10" ht="16.5" thickBot="1" x14ac:dyDescent="0.3">
      <c r="A78" s="38" t="s">
        <v>53</v>
      </c>
      <c r="B78" s="13">
        <v>100</v>
      </c>
      <c r="C78" s="13">
        <f>(C77*B78)/B77</f>
        <v>97.727272727272734</v>
      </c>
      <c r="D78" s="41">
        <f>(D77*B78)/B77</f>
        <v>88.63636363636364</v>
      </c>
      <c r="E78" s="40">
        <f>(D78/B78)</f>
        <v>0.88636363636363635</v>
      </c>
      <c r="F78" s="16"/>
      <c r="G78" s="41">
        <f>(G77/B77)*100</f>
        <v>84.090909090909093</v>
      </c>
      <c r="H78" s="41">
        <f>(H77*B78)/B77</f>
        <v>84.090909090909093</v>
      </c>
      <c r="I78" s="40">
        <f t="shared" si="0"/>
        <v>0.84090909090909094</v>
      </c>
      <c r="J78" s="16"/>
    </row>
    <row r="79" spans="1:10" ht="32.25" thickBot="1" x14ac:dyDescent="0.3">
      <c r="A79" s="38" t="s">
        <v>54</v>
      </c>
      <c r="B79" s="42"/>
      <c r="C79" s="42"/>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1"/>
      <c r="F79" s="1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1"/>
      <c r="J79" s="1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16.5" x14ac:dyDescent="0.25">
      <c r="A81" s="56" t="s">
        <v>162</v>
      </c>
      <c r="B81" s="57"/>
      <c r="C81" s="57"/>
      <c r="D81" s="57"/>
      <c r="E81" s="57"/>
      <c r="H81" s="58" t="s">
        <v>163</v>
      </c>
      <c r="I81" s="59"/>
      <c r="J81" s="59"/>
    </row>
    <row r="85" spans="1:10" ht="16.5" x14ac:dyDescent="0.25">
      <c r="A85" s="62" t="s">
        <v>108</v>
      </c>
      <c r="B85" s="62"/>
      <c r="C85" s="62"/>
      <c r="D85" s="62"/>
      <c r="E85" s="62"/>
      <c r="I85" s="54" t="s">
        <v>71</v>
      </c>
      <c r="J85" s="55"/>
    </row>
    <row r="86" spans="1:10" ht="16.5" x14ac:dyDescent="0.25">
      <c r="B86" s="6"/>
      <c r="C86" s="6"/>
      <c r="D86" s="6"/>
      <c r="E86" s="6"/>
    </row>
    <row r="87" spans="1:10" ht="16.5" x14ac:dyDescent="0.25">
      <c r="B87" s="7"/>
      <c r="C87" s="7"/>
      <c r="D87" s="7"/>
      <c r="E87" s="7"/>
    </row>
    <row r="88" spans="1:10" ht="16.5" x14ac:dyDescent="0.25">
      <c r="B88" s="8"/>
      <c r="C88" s="8"/>
      <c r="D88" s="8"/>
      <c r="E88" s="8"/>
    </row>
  </sheetData>
  <mergeCells count="16">
    <mergeCell ref="A6:J6"/>
    <mergeCell ref="A7:J7"/>
    <mergeCell ref="A8:J8"/>
    <mergeCell ref="A9:J9"/>
    <mergeCell ref="A10:J10"/>
    <mergeCell ref="A81:E81"/>
    <mergeCell ref="H81:J81"/>
    <mergeCell ref="A85:E85"/>
    <mergeCell ref="I85:J85"/>
    <mergeCell ref="A13:A14"/>
    <mergeCell ref="B13:B14"/>
    <mergeCell ref="C13:C14"/>
    <mergeCell ref="D13:F13"/>
    <mergeCell ref="G13:J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15" right="0.15" top="0.25" bottom="0.25" header="0.05" footer="0.05"/>
  <pageSetup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DoThiHaiYen</vt:lpstr>
      <vt:lpstr>MaiChiemTuan</vt:lpstr>
      <vt:lpstr>NguyenCaoPhong</vt:lpstr>
      <vt:lpstr>Co Quyen</vt:lpstr>
      <vt:lpstr>ThayCuong</vt:lpstr>
      <vt:lpstr>Thay_Khanh</vt:lpstr>
      <vt:lpstr>Thay_Xuyen</vt:lpstr>
      <vt:lpstr>Thay_Trang</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2018-05-21T13:41:28Z</cp:lastPrinted>
  <dcterms:created xsi:type="dcterms:W3CDTF">2018-04-22T04:07:39Z</dcterms:created>
  <dcterms:modified xsi:type="dcterms:W3CDTF">2018-05-23T02:53:11Z</dcterms:modified>
</cp:coreProperties>
</file>